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o de trabalho" sheetId="1" r:id="rId4"/>
    <sheet state="visible" name="Entregáveis" sheetId="2" r:id="rId5"/>
    <sheet state="visible" name="Cronograma Físico Financeiro" sheetId="3" r:id="rId6"/>
  </sheets>
  <definedNames/>
  <calcPr/>
</workbook>
</file>

<file path=xl/sharedStrings.xml><?xml version="1.0" encoding="utf-8"?>
<sst xmlns="http://schemas.openxmlformats.org/spreadsheetml/2006/main" count="295" uniqueCount="199">
  <si>
    <t>Tabela resumo - Plano de trabalho</t>
  </si>
  <si>
    <t>Entrega</t>
  </si>
  <si>
    <t>Atividade</t>
  </si>
  <si>
    <t>Prazo</t>
  </si>
  <si>
    <t>Reuniões intermediárias</t>
  </si>
  <si>
    <t>Reunião inicial de alinhamento</t>
  </si>
  <si>
    <t>Ordem de início dos serviços - Fase 1 e 2</t>
  </si>
  <si>
    <t>Entregas 1.1. e 2.1.</t>
  </si>
  <si>
    <t>Desenvolvimento da entrega 1.1.</t>
  </si>
  <si>
    <t>15d</t>
  </si>
  <si>
    <t>Desenvolvimento da entrega 2.1.</t>
  </si>
  <si>
    <t>30d</t>
  </si>
  <si>
    <t>Reunião final de entrega</t>
  </si>
  <si>
    <t>-</t>
  </si>
  <si>
    <t>Análise das entregas 1.1. e 2.1.</t>
  </si>
  <si>
    <t>Indefinido</t>
  </si>
  <si>
    <t>Ordem de início dos serviços - Fase 3 - Entrega 3.1.</t>
  </si>
  <si>
    <t>Entrega 3.1.</t>
  </si>
  <si>
    <t>Desenvolvimento da entrega 3.1.</t>
  </si>
  <si>
    <t>45d</t>
  </si>
  <si>
    <t>Análise da entrega 3.1.</t>
  </si>
  <si>
    <t>Ordem de início dos serviços - Fase 3 - Entrega 3.2.</t>
  </si>
  <si>
    <t>Entrega 3.2.</t>
  </si>
  <si>
    <t>Desenvolvimento da entrega 3.2.</t>
  </si>
  <si>
    <t>Análise da entrega 3.2.</t>
  </si>
  <si>
    <t>Ordem de início dos serviços - Fase 3 - Entrega 3.3.</t>
  </si>
  <si>
    <t>Entrega 3.3.</t>
  </si>
  <si>
    <t>Desenvolvimento da entrega 3.3.</t>
  </si>
  <si>
    <t>Análise da entrega 3.3.</t>
  </si>
  <si>
    <t>Entrega 3.4.</t>
  </si>
  <si>
    <t>Aguarde da análise e aprovação pelos órgãos competentes</t>
  </si>
  <si>
    <t>Variável</t>
  </si>
  <si>
    <t>Recebimento da entrega 3.4.</t>
  </si>
  <si>
    <t>Ordem de início dos serviços - Fase 4 - Entrega 4.1.</t>
  </si>
  <si>
    <t>Entrega 4.1.</t>
  </si>
  <si>
    <t>Desenvolvimento da entrega 4.1.</t>
  </si>
  <si>
    <t>Análise da entrega 4.1.</t>
  </si>
  <si>
    <t>Ordem de início dos serviços - Fase 4 - Entrega 4.2.</t>
  </si>
  <si>
    <t>Entrega 4.2.</t>
  </si>
  <si>
    <t>Desenvolvimento da entrega 4.2.</t>
  </si>
  <si>
    <t>Análise da entrega 4.2.</t>
  </si>
  <si>
    <t xml:space="preserve">Ordem de início dos serviços - Fase 5 </t>
  </si>
  <si>
    <t>Entrega 5.1.</t>
  </si>
  <si>
    <t>Desenvolvimento da entrega 5.1.</t>
  </si>
  <si>
    <t>Análise da entrega 5.1.</t>
  </si>
  <si>
    <t>Entrega 5.2.</t>
  </si>
  <si>
    <t>Treinamento de equipe</t>
  </si>
  <si>
    <t>Fechamento dos serviços</t>
  </si>
  <si>
    <t>Pós-execução</t>
  </si>
  <si>
    <t xml:space="preserve">Disponibilidade de consultoria </t>
  </si>
  <si>
    <t>20h / 6 meses</t>
  </si>
  <si>
    <t>Tabela referencial - Entregáveis</t>
  </si>
  <si>
    <t>Fase</t>
  </si>
  <si>
    <t>Entregas</t>
  </si>
  <si>
    <t>Entregáveis</t>
  </si>
  <si>
    <t xml:space="preserve">Formato </t>
  </si>
  <si>
    <t>PEB</t>
  </si>
  <si>
    <t>Plano de trabalho</t>
  </si>
  <si>
    <t>1.1.1.</t>
  </si>
  <si>
    <t>Plano de Execução BIM pós-contrato;</t>
  </si>
  <si>
    <t>.PDF</t>
  </si>
  <si>
    <t>Serviços Técnicos Iniciais</t>
  </si>
  <si>
    <t>Levantamento condições existentes</t>
  </si>
  <si>
    <t>2.1.1.</t>
  </si>
  <si>
    <t>Levantamento planialtimétrico</t>
  </si>
  <si>
    <t>.DWG/.RVT e .PDF</t>
  </si>
  <si>
    <t>2.1.2.</t>
  </si>
  <si>
    <t>Sondagens</t>
  </si>
  <si>
    <t>Projeto Básico e de Licenciamento</t>
  </si>
  <si>
    <t>Modelos digitais</t>
  </si>
  <si>
    <t>3.1.1.</t>
  </si>
  <si>
    <t>Modelo de coordenação das disciplinas de Arquitetura, Estrutura, Hidrossanitário e Incêndio</t>
  </si>
  <si>
    <t>Conforme PEB</t>
  </si>
  <si>
    <t>3.1.2.</t>
  </si>
  <si>
    <t>Modelo federado compatibilizado com as disciplinas de arquitetura, estrutura, hidrossanitário e incêndio;</t>
  </si>
  <si>
    <t>.NWD</t>
  </si>
  <si>
    <t>Documentação gráfica</t>
  </si>
  <si>
    <t>3.2.1.</t>
  </si>
  <si>
    <t xml:space="preserve">Documentação gráfica para projeto de licenciamento nos órgãos competentes, conforme exigências destes. </t>
  </si>
  <si>
    <t>.PDF e .DWG</t>
  </si>
  <si>
    <t>3.2.2.</t>
  </si>
  <si>
    <t>Modelos de coordenação de todas as demais disciplinas (exceto as já apresentadas)</t>
  </si>
  <si>
    <t>3.2.3.</t>
  </si>
  <si>
    <t>Modelo federado compatibilizado com todas as disciplinas (incluindo as já apresentadas)</t>
  </si>
  <si>
    <t>Licenciamento - Protocolo</t>
  </si>
  <si>
    <t>3.3.1</t>
  </si>
  <si>
    <t>Documento comprobatório de protocolo de solicitação de aprovação dos projetos nos órgãos competentes</t>
  </si>
  <si>
    <t>3.3.2</t>
  </si>
  <si>
    <t>Documentação protocolada quando da solicitação de aprovação dos projetos nos órgãos competentes</t>
  </si>
  <si>
    <t>3.3.3.</t>
  </si>
  <si>
    <t>Documentação gráfica de todas as disciplinas, a nível de projeto básico, conforme itens 3.01 a 3.25 do Manual para Contratação de Projetos do CJF</t>
  </si>
  <si>
    <t>3.3.4.</t>
  </si>
  <si>
    <t>Maquete eletrônica (imagens e vídeo)</t>
  </si>
  <si>
    <t>.JPG e .PNG; .MP4 ou .WMV</t>
  </si>
  <si>
    <t>Estimativa de custos 5D</t>
  </si>
  <si>
    <t>3.3.5.</t>
  </si>
  <si>
    <t>Planilha orçamentária em formato nativo e editável</t>
  </si>
  <si>
    <t>ORÇAFASCIO</t>
  </si>
  <si>
    <t>3.3.6.</t>
  </si>
  <si>
    <t>Relatório - Orçamento sintético com valor de mão de obra e material</t>
  </si>
  <si>
    <t>.XLSX e .PDF</t>
  </si>
  <si>
    <t>3.3.7.</t>
  </si>
  <si>
    <t>Relatório - Orçamento analítico detalhado</t>
  </si>
  <si>
    <t>Licenciamento - Aprovações</t>
  </si>
  <si>
    <t>3.4.1.</t>
  </si>
  <si>
    <t>Documento comprobatório - Projeto aprovado pela Prefeitura Municipal</t>
  </si>
  <si>
    <t>3.4.2.</t>
  </si>
  <si>
    <t>Documento comprobatório - Projeto aprovado pelo Corpo de Bombeiros Militar</t>
  </si>
  <si>
    <t>3.4.3.</t>
  </si>
  <si>
    <t>Documento comprobatório - Projeto aprovado pelo órgão ambiental competente</t>
  </si>
  <si>
    <t>3.4.4.</t>
  </si>
  <si>
    <t>Documento comprobatório - Projeto aprovado pelas respectivas concessionárias</t>
  </si>
  <si>
    <t>Projeto Executivo</t>
  </si>
  <si>
    <t>4.1.1.</t>
  </si>
  <si>
    <t>Modelos de coordenação de todas as disciplinas</t>
  </si>
  <si>
    <t>4.1.2.</t>
  </si>
  <si>
    <t>Modelo federado compatibilizado com todas as disciplinas</t>
  </si>
  <si>
    <t>4.1.3.</t>
  </si>
  <si>
    <t>4.1.4.</t>
  </si>
  <si>
    <t>4.1.5.</t>
  </si>
  <si>
    <t>4.1.6.</t>
  </si>
  <si>
    <t>Relatórios - Curva ABC de serviços e insumos</t>
  </si>
  <si>
    <t>Planejamento 4D</t>
  </si>
  <si>
    <t>4.1.7.</t>
  </si>
  <si>
    <t>Planejamento de execução em formato nativo e editável</t>
  </si>
  <si>
    <t>4.1.8.</t>
  </si>
  <si>
    <t>Relatório - Cronograma físico-financeiro</t>
  </si>
  <si>
    <t>4.1.9.</t>
  </si>
  <si>
    <t>Simulação de etapas de construção</t>
  </si>
  <si>
    <t>4.2.1.</t>
  </si>
  <si>
    <t>Documentação gráfica de todas as disciplinas, a nível de projeto executivo, conforme itens 4.01 a 4.25 do Manual para Contratação de Projetos do CJF</t>
  </si>
  <si>
    <t>Memoriais e manuais</t>
  </si>
  <si>
    <t>4.2.2.</t>
  </si>
  <si>
    <t>Memoriais descritivos, caderno de encargos e especificações técnicas de todos os projetos em nível de projeto executivo</t>
  </si>
  <si>
    <t>.DOCX e .PDF</t>
  </si>
  <si>
    <t>4.2.3.</t>
  </si>
  <si>
    <t>Memorial de cálculo dos projetos estruturais, climatização, hidrossanitários, combate a incêndio e elétricos</t>
  </si>
  <si>
    <t>4.2.4.</t>
  </si>
  <si>
    <t>Manual de fabricação, transporte e montagem</t>
  </si>
  <si>
    <t>Consolidação de dados</t>
  </si>
  <si>
    <t>Base de dados</t>
  </si>
  <si>
    <t>5.1.1.</t>
  </si>
  <si>
    <t>01 Showroom para cada disciplina desenvolvida em Autodesk Revit</t>
  </si>
  <si>
    <t>.RTE</t>
  </si>
  <si>
    <t>5.1.2.</t>
  </si>
  <si>
    <t>01 Template para cada disciplina desenvolvida em Autodesk Revit</t>
  </si>
  <si>
    <t>5.1.3.</t>
  </si>
  <si>
    <t>Todas as famílias desenvolvidas para uso em Autodesk Revit</t>
  </si>
  <si>
    <t>.RFA</t>
  </si>
  <si>
    <t>5.1.4.</t>
  </si>
  <si>
    <t>Manual de utilização dos templates e showrooms</t>
  </si>
  <si>
    <t>Capacitação</t>
  </si>
  <si>
    <t>5.2.1.</t>
  </si>
  <si>
    <t>Capacitação da equipe técnica na utilização dos templates, showrooms, famílias e manual</t>
  </si>
  <si>
    <t>Anexo VI do Termo de Referência - Cronograma físico financeiro - Contratação de projetos - Susbseção Judiciária de Campo Mourão (PR)</t>
  </si>
  <si>
    <t>Etapa</t>
  </si>
  <si>
    <t>Etapa 1</t>
  </si>
  <si>
    <t>Etapa 2</t>
  </si>
  <si>
    <t>Etapa 3</t>
  </si>
  <si>
    <t>Etapa 4</t>
  </si>
  <si>
    <t>Etapa 5</t>
  </si>
  <si>
    <t>Etapa 6</t>
  </si>
  <si>
    <t>Etapa 7</t>
  </si>
  <si>
    <t>Etapa 8</t>
  </si>
  <si>
    <t>Número de dias de cada etapa</t>
  </si>
  <si>
    <t>Prazo de avaliação variável</t>
  </si>
  <si>
    <t>Número de dias acumulados</t>
  </si>
  <si>
    <t>Descrição fase</t>
  </si>
  <si>
    <t>Total por entrega</t>
  </si>
  <si>
    <t>Prazos contratada</t>
  </si>
  <si>
    <t>Fase 1</t>
  </si>
  <si>
    <t>PEB pós-contrato</t>
  </si>
  <si>
    <t>Entrega 1.1.</t>
  </si>
  <si>
    <t>Prazo: 15d</t>
  </si>
  <si>
    <t>Fase 2</t>
  </si>
  <si>
    <t>Serviços técnicos iniciais</t>
  </si>
  <si>
    <t>Entrega 2.1.</t>
  </si>
  <si>
    <t>Prazo: 30d</t>
  </si>
  <si>
    <t>Reunião de entrega + Avaliação entregas 1.1. e 2.1.</t>
  </si>
  <si>
    <t>Fase 3</t>
  </si>
  <si>
    <t>Anteprojeto complementares, projeto básico e licenciamento</t>
  </si>
  <si>
    <t>Prazo: 45d</t>
  </si>
  <si>
    <t>Reunião de entrega + Avaliação entrega 3.1.</t>
  </si>
  <si>
    <t>Reunião de entrega + Avaliação entrega 3.2.</t>
  </si>
  <si>
    <t>Reunião de entrega + Avaliação entrega 3.3.</t>
  </si>
  <si>
    <t>Prazo: Variável</t>
  </si>
  <si>
    <t>Prazo estimado aprovação nos órgãos competentes</t>
  </si>
  <si>
    <t>Avaliação entrega 3.4.</t>
  </si>
  <si>
    <t>Fase 4</t>
  </si>
  <si>
    <t>Projeto executivo</t>
  </si>
  <si>
    <t>Reunião de entrega + Avaliação entrega 4.1.</t>
  </si>
  <si>
    <t>Reunião de entrega + Avaliação entrega 4.2.</t>
  </si>
  <si>
    <t>Fase 5</t>
  </si>
  <si>
    <t>Consolidação base de dados e treinamento</t>
  </si>
  <si>
    <t>Reunião de entrega + Avaliação entrega 5.1.</t>
  </si>
  <si>
    <t>Custo por etapa</t>
  </si>
  <si>
    <t>Porcentagem por etapa</t>
  </si>
  <si>
    <t>Custo acumulado</t>
  </si>
  <si>
    <t>Porcentagem acumulada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</si>
</sst>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\.m\."/>
    <numFmt numFmtId="165" formatCode="[$R$ -416]#,##0.00"/>
  </numFmts>
  <fonts count="14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rgb="FFFFFFFF"/>
      <name val="Arial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rgb="FFFF0000"/>
      <name val="Arial"/>
    </font>
    <font>
      <sz val="10.0"/>
      <color rgb="FFFFFFFF"/>
      <name val="Arial"/>
    </font>
    <font>
      <sz val="11.0"/>
      <color rgb="FFFFFFFF"/>
      <name val="Calibri"/>
    </font>
    <font>
      <sz val="11.0"/>
      <color theme="1"/>
      <name val="Calibri"/>
    </font>
    <font>
      <sz val="8.0"/>
      <color theme="1"/>
      <name val="Arial"/>
    </font>
    <font>
      <sz val="9.0"/>
      <color theme="1"/>
      <name val="Arial"/>
    </font>
    <font>
      <i/>
      <sz val="10.0"/>
      <color theme="1"/>
      <name val="Arial"/>
    </font>
    <font>
      <i/>
      <sz val="9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D0E0E3"/>
        <bgColor rgb="FFD0E0E3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F2F2F2"/>
        <bgColor rgb="FFF2F2F2"/>
      </patternFill>
    </fill>
    <fill>
      <patternFill patternType="solid">
        <fgColor rgb="FFE6F6F6"/>
        <bgColor rgb="FFE6F6F6"/>
      </patternFill>
    </fill>
    <fill>
      <patternFill patternType="solid">
        <fgColor rgb="FFF3F3F3"/>
        <bgColor rgb="FFF3F3F3"/>
      </patternFill>
    </fill>
    <fill>
      <patternFill patternType="solid">
        <fgColor rgb="FFD9D9D9"/>
        <bgColor rgb="FFD9D9D9"/>
      </patternFill>
    </fill>
  </fills>
  <borders count="4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/>
      <right/>
      <top/>
      <bottom/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</border>
    <border>
      <left/>
      <right style="thin">
        <color rgb="FF000000"/>
      </right>
      <top/>
      <bottom/>
    </border>
    <border>
      <left/>
      <right/>
      <top/>
    </border>
    <border>
      <left style="thin">
        <color rgb="FF000000"/>
      </left>
      <right/>
      <top/>
      <bottom/>
    </border>
    <border>
      <left style="thin">
        <color rgb="FF000000"/>
      </left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/>
    </border>
    <border>
      <right/>
      <top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</border>
    <border>
      <left/>
      <right/>
      <top/>
      <bottom style="thin">
        <color rgb="FF000000"/>
      </bottom>
    </border>
    <border>
      <left/>
      <top/>
    </border>
    <border>
      <top/>
    </border>
    <border>
      <right style="thin">
        <color rgb="FF000000"/>
      </right>
      <top/>
    </border>
    <border>
      <left/>
      <bottom style="thin">
        <color rgb="FF000000"/>
      </bottom>
    </border>
  </borders>
  <cellStyleXfs count="1">
    <xf borderId="0" fillId="0" fontId="0" numFmtId="0" applyAlignment="1" applyFont="1"/>
  </cellStyleXfs>
  <cellXfs count="1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wrapText="1"/>
    </xf>
    <xf borderId="1" fillId="3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 shrinkToFit="0" vertical="center" wrapText="1"/>
    </xf>
    <xf borderId="4" fillId="0" fontId="1" numFmtId="0" xfId="0" applyBorder="1" applyFont="1"/>
    <xf borderId="4" fillId="0" fontId="1" numFmtId="0" xfId="0" applyAlignment="1" applyBorder="1" applyFont="1">
      <alignment horizontal="center"/>
    </xf>
    <xf borderId="6" fillId="0" fontId="3" numFmtId="0" xfId="0" applyBorder="1" applyFont="1"/>
    <xf borderId="4" fillId="4" fontId="1" numFmtId="0" xfId="0" applyBorder="1" applyFill="1" applyFont="1"/>
    <xf borderId="7" fillId="0" fontId="3" numFmtId="0" xfId="0" applyBorder="1" applyFont="1"/>
    <xf borderId="4" fillId="5" fontId="1" numFmtId="0" xfId="0" applyBorder="1" applyFill="1" applyFont="1"/>
    <xf borderId="4" fillId="0" fontId="1" numFmtId="0" xfId="0" applyAlignment="1" applyBorder="1" applyFont="1">
      <alignment horizontal="center" shrinkToFit="0" wrapText="1"/>
    </xf>
    <xf borderId="4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1" fillId="6" fontId="4" numFmtId="0" xfId="0" applyAlignment="1" applyBorder="1" applyFill="1" applyFont="1">
      <alignment horizontal="center" vertical="center"/>
    </xf>
    <xf borderId="4" fillId="6" fontId="4" numFmtId="0" xfId="0" applyAlignment="1" applyBorder="1" applyFont="1">
      <alignment horizontal="center" shrinkToFit="0" vertical="center" wrapText="1"/>
    </xf>
    <xf borderId="1" fillId="6" fontId="4" numFmtId="49" xfId="0" applyAlignment="1" applyBorder="1" applyFont="1" applyNumberFormat="1">
      <alignment horizontal="center" shrinkToFit="0" vertical="center" wrapText="1"/>
    </xf>
    <xf borderId="4" fillId="6" fontId="4" numFmtId="0" xfId="0" applyAlignment="1" applyBorder="1" applyFont="1">
      <alignment horizontal="center" vertical="center"/>
    </xf>
    <xf borderId="4" fillId="7" fontId="1" numFmtId="164" xfId="0" applyAlignment="1" applyBorder="1" applyFill="1" applyFont="1" applyNumberFormat="1">
      <alignment horizontal="center" vertical="center"/>
    </xf>
    <xf borderId="4" fillId="7" fontId="1" numFmtId="0" xfId="0" applyAlignment="1" applyBorder="1" applyFont="1">
      <alignment horizontal="center" shrinkToFit="0" vertical="center" wrapText="1"/>
    </xf>
    <xf borderId="4" fillId="7" fontId="1" numFmtId="49" xfId="0" applyAlignment="1" applyBorder="1" applyFont="1" applyNumberFormat="1">
      <alignment horizontal="center" vertical="center"/>
    </xf>
    <xf borderId="4" fillId="7" fontId="1" numFmtId="0" xfId="0" applyAlignment="1" applyBorder="1" applyFont="1">
      <alignment horizontal="left" shrinkToFit="0" vertical="center" wrapText="1"/>
    </xf>
    <xf borderId="4" fillId="7" fontId="1" numFmtId="0" xfId="0" applyAlignment="1" applyBorder="1" applyFont="1">
      <alignment horizontal="center" vertical="center"/>
    </xf>
    <xf borderId="5" fillId="3" fontId="1" numFmtId="164" xfId="0" applyAlignment="1" applyBorder="1" applyFont="1" applyNumberFormat="1">
      <alignment horizontal="center" vertical="center"/>
    </xf>
    <xf borderId="5" fillId="3" fontId="1" numFmtId="0" xfId="0" applyAlignment="1" applyBorder="1" applyFont="1">
      <alignment horizontal="center" shrinkToFit="0" vertical="center" wrapText="1"/>
    </xf>
    <xf borderId="4" fillId="3" fontId="1" numFmtId="49" xfId="0" applyAlignment="1" applyBorder="1" applyFont="1" applyNumberFormat="1">
      <alignment horizontal="center" vertical="center"/>
    </xf>
    <xf borderId="4" fillId="3" fontId="1" numFmtId="0" xfId="0" applyAlignment="1" applyBorder="1" applyFont="1">
      <alignment horizontal="left" shrinkToFit="0" vertical="center" wrapText="1"/>
    </xf>
    <xf borderId="4" fillId="3" fontId="5" numFmtId="0" xfId="0" applyAlignment="1" applyBorder="1" applyFont="1">
      <alignment horizontal="center" shrinkToFit="0" vertical="center" wrapText="1"/>
    </xf>
    <xf borderId="5" fillId="7" fontId="1" numFmtId="164" xfId="0" applyAlignment="1" applyBorder="1" applyFont="1" applyNumberFormat="1">
      <alignment horizontal="center" vertical="center"/>
    </xf>
    <xf borderId="5" fillId="7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4" fillId="3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9" fillId="7" fontId="1" numFmtId="0" xfId="0" applyAlignment="1" applyBorder="1" applyFont="1">
      <alignment horizontal="left" shrinkToFit="0" wrapText="1"/>
    </xf>
    <xf borderId="5" fillId="7" fontId="1" numFmtId="0" xfId="0" applyAlignment="1" applyBorder="1" applyFont="1">
      <alignment horizontal="center" vertical="center"/>
    </xf>
    <xf borderId="4" fillId="3" fontId="1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0" fillId="0" fontId="7" numFmtId="9" xfId="0" applyFont="1" applyNumberFormat="1"/>
    <xf borderId="0" fillId="0" fontId="5" numFmtId="0" xfId="0" applyFont="1"/>
    <xf borderId="0" fillId="0" fontId="8" numFmtId="165" xfId="0" applyAlignment="1" applyFont="1" applyNumberFormat="1">
      <alignment horizontal="right"/>
    </xf>
    <xf borderId="0" fillId="0" fontId="9" numFmtId="0" xfId="0" applyFont="1"/>
    <xf borderId="10" fillId="2" fontId="2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9" fillId="2" fontId="2" numFmtId="0" xfId="0" applyAlignment="1" applyBorder="1" applyFont="1">
      <alignment horizontal="center"/>
    </xf>
    <xf borderId="10" fillId="6" fontId="4" numFmtId="0" xfId="0" applyAlignment="1" applyBorder="1" applyFont="1">
      <alignment horizontal="center" vertical="center"/>
    </xf>
    <xf borderId="1" fillId="6" fontId="4" numFmtId="0" xfId="0" applyAlignment="1" applyBorder="1" applyFont="1">
      <alignment horizontal="center" shrinkToFit="0" vertical="center" wrapText="1"/>
    </xf>
    <xf borderId="1" fillId="6" fontId="1" numFmtId="0" xfId="0" applyAlignment="1" applyBorder="1" applyFont="1">
      <alignment horizontal="center" vertical="center"/>
    </xf>
    <xf borderId="5" fillId="6" fontId="10" numFmtId="0" xfId="0" applyAlignment="1" applyBorder="1" applyFont="1">
      <alignment horizontal="center" shrinkToFit="0" vertical="center" wrapText="1"/>
    </xf>
    <xf borderId="4" fillId="6" fontId="1" numFmtId="0" xfId="0" applyAlignment="1" applyBorder="1" applyFont="1">
      <alignment horizontal="center" shrinkToFit="0" vertical="center" wrapText="1"/>
    </xf>
    <xf borderId="4" fillId="6" fontId="1" numFmtId="0" xfId="0" applyAlignment="1" applyBorder="1" applyFont="1">
      <alignment horizontal="center" vertical="center"/>
    </xf>
    <xf borderId="13" fillId="6" fontId="1" numFmtId="0" xfId="0" applyAlignment="1" applyBorder="1" applyFont="1">
      <alignment horizontal="center" vertical="center"/>
    </xf>
    <xf borderId="14" fillId="0" fontId="3" numFmtId="0" xfId="0" applyBorder="1" applyFont="1"/>
    <xf borderId="15" fillId="0" fontId="3" numFmtId="0" xfId="0" applyBorder="1" applyFont="1"/>
    <xf borderId="16" fillId="6" fontId="4" numFmtId="0" xfId="0" applyAlignment="1" applyBorder="1" applyFont="1">
      <alignment horizontal="center" vertical="center"/>
    </xf>
    <xf borderId="16" fillId="6" fontId="4" numFmtId="0" xfId="0" applyAlignment="1" applyBorder="1" applyFont="1">
      <alignment horizontal="center" shrinkToFit="0" vertical="center" wrapText="1"/>
    </xf>
    <xf borderId="1" fillId="0" fontId="9" numFmtId="0" xfId="0" applyBorder="1" applyFont="1"/>
    <xf borderId="4" fillId="0" fontId="9" numFmtId="0" xfId="0" applyBorder="1" applyFont="1"/>
    <xf borderId="17" fillId="0" fontId="4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shrinkToFit="0" vertical="center" wrapText="1"/>
    </xf>
    <xf borderId="18" fillId="7" fontId="1" numFmtId="0" xfId="0" applyAlignment="1" applyBorder="1" applyFont="1">
      <alignment horizontal="center" vertical="center"/>
    </xf>
    <xf borderId="19" fillId="7" fontId="1" numFmtId="165" xfId="0" applyAlignment="1" applyBorder="1" applyFont="1" applyNumberFormat="1">
      <alignment horizontal="center" vertical="center"/>
    </xf>
    <xf borderId="20" fillId="7" fontId="10" numFmtId="0" xfId="0" applyAlignment="1" applyBorder="1" applyFont="1">
      <alignment horizontal="center" vertical="center"/>
    </xf>
    <xf borderId="21" fillId="7" fontId="11" numFmtId="165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6" fillId="0" fontId="9" numFmtId="0" xfId="0" applyAlignment="1" applyBorder="1" applyFont="1">
      <alignment horizontal="center" vertical="center"/>
    </xf>
    <xf borderId="22" fillId="0" fontId="3" numFmtId="0" xfId="0" applyBorder="1" applyFont="1"/>
    <xf borderId="23" fillId="0" fontId="3" numFmtId="0" xfId="0" applyBorder="1" applyFont="1"/>
    <xf borderId="24" fillId="7" fontId="1" numFmtId="9" xfId="0" applyAlignment="1" applyBorder="1" applyFont="1" applyNumberFormat="1">
      <alignment horizontal="center" vertical="center"/>
    </xf>
    <xf borderId="25" fillId="0" fontId="3" numFmtId="0" xfId="0" applyBorder="1" applyFont="1"/>
    <xf borderId="16" fillId="7" fontId="11" numFmtId="9" xfId="0" applyAlignment="1" applyBorder="1" applyFont="1" applyNumberFormat="1">
      <alignment horizontal="center" vertical="center"/>
    </xf>
    <xf borderId="26" fillId="0" fontId="3" numFmtId="0" xfId="0" applyBorder="1" applyFont="1"/>
    <xf borderId="18" fillId="3" fontId="1" numFmtId="0" xfId="0" applyAlignment="1" applyBorder="1" applyFont="1">
      <alignment horizontal="center" vertical="center"/>
    </xf>
    <xf borderId="19" fillId="3" fontId="1" numFmtId="165" xfId="0" applyAlignment="1" applyBorder="1" applyFont="1" applyNumberFormat="1">
      <alignment horizontal="center" vertical="center"/>
    </xf>
    <xf borderId="20" fillId="3" fontId="10" numFmtId="0" xfId="0" applyAlignment="1" applyBorder="1" applyFont="1">
      <alignment horizontal="center" vertical="center"/>
    </xf>
    <xf borderId="10" fillId="3" fontId="11" numFmtId="165" xfId="0" applyAlignment="1" applyBorder="1" applyFont="1" applyNumberFormat="1">
      <alignment horizontal="center" vertical="center"/>
    </xf>
    <xf borderId="19" fillId="3" fontId="1" numFmtId="9" xfId="0" applyAlignment="1" applyBorder="1" applyFont="1" applyNumberFormat="1">
      <alignment horizontal="center" vertical="center"/>
    </xf>
    <xf borderId="13" fillId="3" fontId="11" numFmtId="9" xfId="0" applyAlignment="1" applyBorder="1" applyFont="1" applyNumberFormat="1">
      <alignment horizontal="center" vertical="center"/>
    </xf>
    <xf borderId="27" fillId="6" fontId="12" numFmtId="0" xfId="0" applyAlignment="1" applyBorder="1" applyFont="1">
      <alignment horizontal="center" vertical="center"/>
    </xf>
    <xf borderId="28" fillId="0" fontId="3" numFmtId="0" xfId="0" applyBorder="1" applyFont="1"/>
    <xf borderId="29" fillId="4" fontId="13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7" fillId="4" fontId="9" numFmtId="0" xfId="0" applyAlignment="1" applyBorder="1" applyFont="1">
      <alignment horizontal="center" vertical="center"/>
    </xf>
    <xf borderId="32" fillId="4" fontId="11" numFmtId="165" xfId="0" applyAlignment="1" applyBorder="1" applyFont="1" applyNumberFormat="1">
      <alignment horizontal="center" vertical="center"/>
    </xf>
    <xf borderId="33" fillId="0" fontId="3" numFmtId="0" xfId="0" applyBorder="1" applyFont="1"/>
    <xf borderId="34" fillId="0" fontId="3" numFmtId="0" xfId="0" applyBorder="1" applyFont="1"/>
    <xf borderId="32" fillId="4" fontId="11" numFmtId="9" xfId="0" applyAlignment="1" applyBorder="1" applyFont="1" applyNumberFormat="1">
      <alignment horizontal="center" vertical="center"/>
    </xf>
    <xf borderId="35" fillId="7" fontId="1" numFmtId="0" xfId="0" applyAlignment="1" applyBorder="1" applyFont="1">
      <alignment horizontal="center" vertical="center"/>
    </xf>
    <xf borderId="27" fillId="7" fontId="9" numFmtId="0" xfId="0" applyAlignment="1" applyBorder="1" applyFont="1">
      <alignment horizontal="center" vertical="center"/>
    </xf>
    <xf borderId="36" fillId="7" fontId="9" numFmtId="0" xfId="0" applyAlignment="1" applyBorder="1" applyFont="1">
      <alignment horizontal="center" vertical="center"/>
    </xf>
    <xf borderId="9" fillId="7" fontId="11" numFmtId="165" xfId="0" applyAlignment="1" applyBorder="1" applyFont="1" applyNumberFormat="1">
      <alignment horizontal="center" vertical="center"/>
    </xf>
    <xf borderId="17" fillId="0" fontId="3" numFmtId="0" xfId="0" applyBorder="1" applyFont="1"/>
    <xf borderId="37" fillId="7" fontId="11" numFmtId="9" xfId="0" applyAlignment="1" applyBorder="1" applyFont="1" applyNumberFormat="1">
      <alignment horizontal="center" vertical="center"/>
    </xf>
    <xf borderId="38" fillId="4" fontId="13" numFmtId="0" xfId="0" applyAlignment="1" applyBorder="1" applyFont="1">
      <alignment horizontal="center" vertical="center"/>
    </xf>
    <xf borderId="39" fillId="0" fontId="3" numFmtId="0" xfId="0" applyBorder="1" applyFont="1"/>
    <xf borderId="40" fillId="0" fontId="3" numFmtId="0" xfId="0" applyBorder="1" applyFont="1"/>
    <xf borderId="36" fillId="4" fontId="9" numFmtId="0" xfId="0" applyAlignment="1" applyBorder="1" applyFont="1">
      <alignment horizontal="center" vertical="center"/>
    </xf>
    <xf borderId="41" fillId="0" fontId="3" numFmtId="0" xfId="0" applyBorder="1" applyFont="1"/>
    <xf borderId="27" fillId="3" fontId="9" numFmtId="0" xfId="0" applyAlignment="1" applyBorder="1" applyFont="1">
      <alignment horizontal="center" vertical="center"/>
    </xf>
    <xf borderId="36" fillId="3" fontId="9" numFmtId="0" xfId="0" applyAlignment="1" applyBorder="1" applyFont="1">
      <alignment horizontal="center" vertical="center"/>
    </xf>
    <xf borderId="9" fillId="3" fontId="11" numFmtId="165" xfId="0" applyAlignment="1" applyBorder="1" applyFont="1" applyNumberFormat="1">
      <alignment horizontal="center" vertical="center"/>
    </xf>
    <xf borderId="24" fillId="3" fontId="1" numFmtId="9" xfId="0" applyAlignment="1" applyBorder="1" applyFont="1" applyNumberFormat="1">
      <alignment horizontal="center" vertical="center"/>
    </xf>
    <xf borderId="37" fillId="3" fontId="11" numFmtId="9" xfId="0" applyAlignment="1" applyBorder="1" applyFont="1" applyNumberFormat="1">
      <alignment horizontal="center" vertical="center"/>
    </xf>
    <xf borderId="38" fillId="3" fontId="11" numFmtId="0" xfId="0" applyAlignment="1" applyBorder="1" applyFont="1">
      <alignment horizontal="center" vertical="center"/>
    </xf>
    <xf borderId="24" fillId="7" fontId="1" numFmtId="10" xfId="0" applyAlignment="1" applyBorder="1" applyFont="1" applyNumberFormat="1">
      <alignment horizontal="center" vertical="center"/>
    </xf>
    <xf borderId="24" fillId="3" fontId="1" numFmtId="10" xfId="0" applyAlignment="1" applyBorder="1" applyFont="1" applyNumberFormat="1">
      <alignment horizontal="center" vertical="center"/>
    </xf>
    <xf borderId="5" fillId="3" fontId="1" numFmtId="0" xfId="0" applyAlignment="1" applyBorder="1" applyFont="1">
      <alignment horizontal="center" vertical="center"/>
    </xf>
    <xf borderId="9" fillId="3" fontId="1" numFmtId="165" xfId="0" applyAlignment="1" applyBorder="1" applyFont="1" applyNumberFormat="1">
      <alignment horizontal="center"/>
    </xf>
    <xf borderId="5" fillId="3" fontId="10" numFmtId="0" xfId="0" applyAlignment="1" applyBorder="1" applyFont="1">
      <alignment horizontal="center" vertical="center"/>
    </xf>
    <xf borderId="19" fillId="3" fontId="11" numFmtId="165" xfId="0" applyAlignment="1" applyBorder="1" applyFont="1" applyNumberFormat="1">
      <alignment horizontal="center" vertical="center"/>
    </xf>
    <xf borderId="24" fillId="3" fontId="11" numFmtId="9" xfId="0" applyAlignment="1" applyBorder="1" applyFont="1" applyNumberFormat="1">
      <alignment horizontal="center" vertical="center"/>
    </xf>
    <xf borderId="1" fillId="8" fontId="4" numFmtId="0" xfId="0" applyAlignment="1" applyBorder="1" applyFill="1" applyFont="1">
      <alignment horizontal="left" vertical="center"/>
    </xf>
    <xf borderId="1" fillId="8" fontId="4" numFmtId="165" xfId="0" applyAlignment="1" applyBorder="1" applyFont="1" applyNumberFormat="1">
      <alignment horizontal="center" vertical="center"/>
    </xf>
    <xf borderId="4" fillId="8" fontId="4" numFmtId="165" xfId="0" applyAlignment="1" applyBorder="1" applyFont="1" applyNumberFormat="1">
      <alignment horizontal="center" vertical="center"/>
    </xf>
    <xf borderId="1" fillId="8" fontId="4" numFmtId="10" xfId="0" applyAlignment="1" applyBorder="1" applyFont="1" applyNumberFormat="1">
      <alignment horizontal="center" vertical="center"/>
    </xf>
    <xf borderId="4" fillId="8" fontId="4" numFmtId="10" xfId="0" applyAlignment="1" applyBorder="1" applyFont="1" applyNumberFormat="1">
      <alignment horizontal="center" vertical="center"/>
    </xf>
    <xf borderId="1" fillId="9" fontId="4" numFmtId="0" xfId="0" applyAlignment="1" applyBorder="1" applyFill="1" applyFont="1">
      <alignment horizontal="left" vertical="center"/>
    </xf>
    <xf borderId="1" fillId="9" fontId="4" numFmtId="165" xfId="0" applyAlignment="1" applyBorder="1" applyFont="1" applyNumberFormat="1">
      <alignment horizontal="center" vertical="center"/>
    </xf>
    <xf borderId="4" fillId="9" fontId="4" numFmtId="165" xfId="0" applyAlignment="1" applyBorder="1" applyFont="1" applyNumberFormat="1">
      <alignment horizontal="center" vertical="center"/>
    </xf>
    <xf borderId="1" fillId="9" fontId="4" numFmtId="10" xfId="0" applyAlignment="1" applyBorder="1" applyFont="1" applyNumberFormat="1">
      <alignment horizontal="center" vertical="center"/>
    </xf>
    <xf borderId="4" fillId="9" fontId="4" numFmtId="10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2.25"/>
    <col customWidth="1" min="3" max="3" width="50.25"/>
    <col customWidth="1" min="4" max="4" width="12.63"/>
    <col customWidth="1" min="5" max="5" width="13.25"/>
    <col customWidth="1" min="6" max="6" width="12.63"/>
  </cols>
  <sheetData>
    <row r="1" ht="15.75" customHeight="1">
      <c r="D1" s="1"/>
      <c r="E1" s="1"/>
    </row>
    <row r="2" ht="38.25" customHeight="1">
      <c r="B2" s="2" t="s">
        <v>0</v>
      </c>
      <c r="C2" s="3"/>
      <c r="D2" s="3"/>
      <c r="E2" s="4"/>
    </row>
    <row r="3" ht="15.75" customHeight="1">
      <c r="B3" s="5" t="s">
        <v>1</v>
      </c>
      <c r="C3" s="5" t="s">
        <v>2</v>
      </c>
      <c r="D3" s="5" t="s">
        <v>3</v>
      </c>
      <c r="E3" s="5" t="s">
        <v>4</v>
      </c>
    </row>
    <row r="4" ht="15.75" customHeight="1">
      <c r="B4" s="6" t="s">
        <v>5</v>
      </c>
      <c r="C4" s="3"/>
      <c r="D4" s="3"/>
      <c r="E4" s="4"/>
    </row>
    <row r="5" ht="15.75" customHeight="1">
      <c r="B5" s="7" t="s">
        <v>6</v>
      </c>
      <c r="C5" s="3"/>
      <c r="D5" s="3"/>
      <c r="E5" s="4"/>
    </row>
    <row r="6" ht="15.75" customHeight="1">
      <c r="B6" s="8" t="s">
        <v>7</v>
      </c>
      <c r="C6" s="9" t="s">
        <v>8</v>
      </c>
      <c r="D6" s="10" t="s">
        <v>9</v>
      </c>
      <c r="E6" s="10">
        <v>0.0</v>
      </c>
    </row>
    <row r="7" ht="15.75" customHeight="1">
      <c r="B7" s="11"/>
      <c r="C7" s="9" t="s">
        <v>10</v>
      </c>
      <c r="D7" s="10" t="s">
        <v>11</v>
      </c>
      <c r="E7" s="10">
        <v>1.0</v>
      </c>
    </row>
    <row r="8" ht="15.75" customHeight="1">
      <c r="B8" s="11"/>
      <c r="C8" s="12" t="s">
        <v>12</v>
      </c>
      <c r="D8" s="10" t="s">
        <v>13</v>
      </c>
      <c r="E8" s="10" t="s">
        <v>13</v>
      </c>
    </row>
    <row r="9" ht="15.75" customHeight="1">
      <c r="B9" s="13"/>
      <c r="C9" s="12" t="s">
        <v>14</v>
      </c>
      <c r="D9" s="10" t="s">
        <v>15</v>
      </c>
      <c r="E9" s="10" t="s">
        <v>13</v>
      </c>
    </row>
    <row r="10" ht="15.75" customHeight="1">
      <c r="B10" s="7" t="s">
        <v>16</v>
      </c>
      <c r="C10" s="3"/>
      <c r="D10" s="3"/>
      <c r="E10" s="4"/>
    </row>
    <row r="11" ht="15.75" customHeight="1">
      <c r="B11" s="8" t="s">
        <v>17</v>
      </c>
      <c r="C11" s="9" t="s">
        <v>18</v>
      </c>
      <c r="D11" s="10" t="s">
        <v>19</v>
      </c>
      <c r="E11" s="10">
        <v>2.0</v>
      </c>
    </row>
    <row r="12" ht="15.75" customHeight="1">
      <c r="B12" s="11"/>
      <c r="C12" s="12" t="s">
        <v>12</v>
      </c>
      <c r="D12" s="10" t="s">
        <v>13</v>
      </c>
      <c r="E12" s="10" t="s">
        <v>13</v>
      </c>
    </row>
    <row r="13" ht="15.75" customHeight="1">
      <c r="B13" s="13"/>
      <c r="C13" s="12" t="s">
        <v>20</v>
      </c>
      <c r="D13" s="10" t="s">
        <v>15</v>
      </c>
      <c r="E13" s="10" t="s">
        <v>13</v>
      </c>
    </row>
    <row r="14" ht="15.75" customHeight="1">
      <c r="B14" s="7" t="s">
        <v>21</v>
      </c>
      <c r="C14" s="3"/>
      <c r="D14" s="3"/>
      <c r="E14" s="4"/>
    </row>
    <row r="15" ht="15.75" customHeight="1">
      <c r="B15" s="8" t="s">
        <v>22</v>
      </c>
      <c r="C15" s="9" t="s">
        <v>23</v>
      </c>
      <c r="D15" s="10" t="s">
        <v>11</v>
      </c>
      <c r="E15" s="10">
        <v>1.0</v>
      </c>
    </row>
    <row r="16" ht="15.75" customHeight="1">
      <c r="B16" s="11"/>
      <c r="C16" s="12" t="s">
        <v>12</v>
      </c>
      <c r="D16" s="10" t="s">
        <v>13</v>
      </c>
      <c r="E16" s="10" t="s">
        <v>13</v>
      </c>
    </row>
    <row r="17" ht="15.75" customHeight="1">
      <c r="B17" s="13"/>
      <c r="C17" s="12" t="s">
        <v>24</v>
      </c>
      <c r="D17" s="10" t="s">
        <v>15</v>
      </c>
      <c r="E17" s="10" t="s">
        <v>13</v>
      </c>
    </row>
    <row r="18" ht="15.75" customHeight="1">
      <c r="B18" s="7" t="s">
        <v>25</v>
      </c>
      <c r="C18" s="3"/>
      <c r="D18" s="3"/>
      <c r="E18" s="4"/>
    </row>
    <row r="19" ht="15.75" customHeight="1">
      <c r="B19" s="8" t="s">
        <v>26</v>
      </c>
      <c r="C19" s="9" t="s">
        <v>27</v>
      </c>
      <c r="D19" s="10" t="s">
        <v>11</v>
      </c>
      <c r="E19" s="10">
        <v>1.0</v>
      </c>
    </row>
    <row r="20" ht="15.75" customHeight="1">
      <c r="B20" s="11"/>
      <c r="C20" s="12" t="s">
        <v>12</v>
      </c>
      <c r="D20" s="10" t="s">
        <v>13</v>
      </c>
      <c r="E20" s="10" t="s">
        <v>13</v>
      </c>
    </row>
    <row r="21" ht="15.75" customHeight="1">
      <c r="B21" s="13"/>
      <c r="C21" s="12" t="s">
        <v>28</v>
      </c>
      <c r="D21" s="10" t="s">
        <v>15</v>
      </c>
      <c r="E21" s="10" t="s">
        <v>13</v>
      </c>
    </row>
    <row r="22" ht="15.75" customHeight="1">
      <c r="B22" s="8" t="s">
        <v>29</v>
      </c>
      <c r="C22" s="14" t="s">
        <v>30</v>
      </c>
      <c r="D22" s="10" t="s">
        <v>31</v>
      </c>
      <c r="E22" s="10" t="s">
        <v>13</v>
      </c>
    </row>
    <row r="23" ht="15.75" customHeight="1">
      <c r="B23" s="13"/>
      <c r="C23" s="12" t="s">
        <v>32</v>
      </c>
      <c r="D23" s="10" t="s">
        <v>13</v>
      </c>
      <c r="E23" s="10" t="s">
        <v>13</v>
      </c>
    </row>
    <row r="24" ht="15.75" customHeight="1">
      <c r="B24" s="7" t="s">
        <v>33</v>
      </c>
      <c r="C24" s="3"/>
      <c r="D24" s="3"/>
      <c r="E24" s="4"/>
    </row>
    <row r="25" ht="15.75" customHeight="1">
      <c r="B25" s="8" t="s">
        <v>34</v>
      </c>
      <c r="C25" s="9" t="s">
        <v>35</v>
      </c>
      <c r="D25" s="10" t="s">
        <v>11</v>
      </c>
      <c r="E25" s="10">
        <v>1.0</v>
      </c>
    </row>
    <row r="26" ht="15.75" customHeight="1">
      <c r="B26" s="11"/>
      <c r="C26" s="12" t="s">
        <v>12</v>
      </c>
      <c r="D26" s="10" t="s">
        <v>13</v>
      </c>
      <c r="E26" s="10"/>
    </row>
    <row r="27" ht="15.75" customHeight="1">
      <c r="B27" s="13"/>
      <c r="C27" s="12" t="s">
        <v>36</v>
      </c>
      <c r="D27" s="10" t="s">
        <v>15</v>
      </c>
      <c r="E27" s="10" t="s">
        <v>13</v>
      </c>
    </row>
    <row r="28" ht="15.75" customHeight="1">
      <c r="B28" s="7" t="s">
        <v>37</v>
      </c>
      <c r="C28" s="3"/>
      <c r="D28" s="3"/>
      <c r="E28" s="4"/>
    </row>
    <row r="29" ht="15.75" customHeight="1">
      <c r="B29" s="8" t="s">
        <v>38</v>
      </c>
      <c r="C29" s="9" t="s">
        <v>39</v>
      </c>
      <c r="D29" s="10" t="s">
        <v>11</v>
      </c>
      <c r="E29" s="10">
        <v>1.0</v>
      </c>
    </row>
    <row r="30" ht="15.75" customHeight="1">
      <c r="B30" s="11"/>
      <c r="C30" s="12" t="s">
        <v>12</v>
      </c>
      <c r="D30" s="10" t="s">
        <v>13</v>
      </c>
      <c r="E30" s="10"/>
    </row>
    <row r="31" ht="15.75" customHeight="1">
      <c r="B31" s="13"/>
      <c r="C31" s="12" t="s">
        <v>40</v>
      </c>
      <c r="D31" s="10" t="s">
        <v>15</v>
      </c>
      <c r="E31" s="10" t="s">
        <v>13</v>
      </c>
    </row>
    <row r="32" ht="15.75" customHeight="1">
      <c r="B32" s="7" t="s">
        <v>41</v>
      </c>
      <c r="C32" s="3"/>
      <c r="D32" s="3"/>
      <c r="E32" s="4"/>
    </row>
    <row r="33" ht="15.75" customHeight="1">
      <c r="B33" s="8" t="s">
        <v>42</v>
      </c>
      <c r="C33" s="9" t="s">
        <v>43</v>
      </c>
      <c r="D33" s="10" t="s">
        <v>11</v>
      </c>
      <c r="E33" s="10">
        <v>1.0</v>
      </c>
    </row>
    <row r="34" ht="15.75" customHeight="1">
      <c r="B34" s="11"/>
      <c r="C34" s="12" t="s">
        <v>12</v>
      </c>
      <c r="D34" s="10" t="s">
        <v>13</v>
      </c>
      <c r="E34" s="10"/>
    </row>
    <row r="35" ht="15.75" customHeight="1">
      <c r="B35" s="13"/>
      <c r="C35" s="12" t="s">
        <v>44</v>
      </c>
      <c r="D35" s="10" t="s">
        <v>15</v>
      </c>
      <c r="E35" s="10" t="s">
        <v>13</v>
      </c>
    </row>
    <row r="36" ht="15.75" customHeight="1">
      <c r="B36" s="15" t="s">
        <v>45</v>
      </c>
      <c r="C36" s="16" t="s">
        <v>46</v>
      </c>
      <c r="D36" s="10" t="s">
        <v>9</v>
      </c>
      <c r="E36" s="10" t="s">
        <v>13</v>
      </c>
    </row>
    <row r="37" ht="15.75" customHeight="1">
      <c r="B37" s="7" t="s">
        <v>47</v>
      </c>
      <c r="C37" s="3"/>
      <c r="D37" s="3"/>
      <c r="E37" s="4"/>
    </row>
    <row r="38" ht="15.75" customHeight="1">
      <c r="B38" s="17" t="s">
        <v>48</v>
      </c>
      <c r="C38" s="18" t="s">
        <v>49</v>
      </c>
      <c r="D38" s="18" t="s">
        <v>50</v>
      </c>
      <c r="E38" s="10" t="s">
        <v>13</v>
      </c>
    </row>
    <row r="39" ht="15.75" customHeight="1">
      <c r="D39" s="1"/>
      <c r="E39" s="1"/>
    </row>
    <row r="40" ht="15.75" customHeight="1">
      <c r="D40" s="1"/>
      <c r="E40" s="1"/>
    </row>
    <row r="41" ht="15.75" customHeight="1">
      <c r="D41" s="1"/>
      <c r="E41" s="1"/>
    </row>
    <row r="42" ht="15.75" customHeight="1">
      <c r="D42" s="1"/>
      <c r="E42" s="1"/>
    </row>
    <row r="43" ht="15.75" customHeight="1">
      <c r="D43" s="1"/>
      <c r="E43" s="1"/>
    </row>
    <row r="44" ht="15.75" customHeight="1">
      <c r="D44" s="1"/>
      <c r="E44" s="1"/>
    </row>
    <row r="45" ht="15.75" customHeight="1">
      <c r="D45" s="1"/>
      <c r="E45" s="1"/>
    </row>
    <row r="46" ht="15.75" customHeight="1">
      <c r="D46" s="1"/>
      <c r="E46" s="1"/>
    </row>
    <row r="47" ht="15.75" customHeight="1">
      <c r="D47" s="1"/>
      <c r="E47" s="1"/>
    </row>
    <row r="48" ht="15.75" customHeight="1">
      <c r="D48" s="1"/>
      <c r="E48" s="1"/>
    </row>
    <row r="49" ht="15.75" customHeight="1">
      <c r="D49" s="1"/>
      <c r="E49" s="1"/>
    </row>
    <row r="50" ht="15.75" customHeight="1">
      <c r="D50" s="1"/>
      <c r="E50" s="1"/>
    </row>
    <row r="51" ht="15.75" customHeight="1">
      <c r="D51" s="1"/>
      <c r="E51" s="1"/>
    </row>
    <row r="52" ht="15.75" customHeight="1">
      <c r="D52" s="1"/>
      <c r="E52" s="1"/>
    </row>
    <row r="53" ht="15.75" customHeight="1">
      <c r="D53" s="1"/>
      <c r="E53" s="1"/>
    </row>
    <row r="54" ht="15.75" customHeight="1">
      <c r="D54" s="1"/>
      <c r="E54" s="1"/>
    </row>
    <row r="55" ht="15.75" customHeight="1">
      <c r="D55" s="1"/>
      <c r="E55" s="1"/>
    </row>
    <row r="56" ht="15.75" customHeight="1">
      <c r="D56" s="1"/>
      <c r="E56" s="1"/>
    </row>
    <row r="57" ht="15.75" customHeight="1">
      <c r="D57" s="1"/>
      <c r="E57" s="1"/>
    </row>
    <row r="58" ht="15.75" customHeight="1">
      <c r="D58" s="1"/>
      <c r="E58" s="1"/>
    </row>
    <row r="59" ht="15.75" customHeight="1">
      <c r="D59" s="1"/>
      <c r="E59" s="1"/>
    </row>
    <row r="60" ht="15.75" customHeight="1">
      <c r="D60" s="1"/>
      <c r="E60" s="1"/>
    </row>
    <row r="61" ht="15.75" customHeight="1">
      <c r="D61" s="1"/>
      <c r="E61" s="1"/>
    </row>
    <row r="62" ht="15.75" customHeight="1">
      <c r="D62" s="1"/>
      <c r="E62" s="1"/>
    </row>
    <row r="63" ht="15.75" customHeight="1">
      <c r="D63" s="1"/>
      <c r="E63" s="1"/>
    </row>
    <row r="64" ht="15.75" customHeight="1">
      <c r="D64" s="1"/>
      <c r="E64" s="1"/>
    </row>
    <row r="65" ht="15.75" customHeight="1">
      <c r="D65" s="1"/>
      <c r="E65" s="1"/>
    </row>
    <row r="66" ht="15.75" customHeight="1">
      <c r="D66" s="1"/>
      <c r="E66" s="1"/>
    </row>
    <row r="67" ht="15.75" customHeight="1">
      <c r="D67" s="1"/>
      <c r="E67" s="1"/>
    </row>
    <row r="68" ht="15.75" customHeight="1">
      <c r="D68" s="1"/>
      <c r="E68" s="1"/>
    </row>
    <row r="69" ht="15.75" customHeight="1">
      <c r="D69" s="1"/>
      <c r="E69" s="1"/>
    </row>
    <row r="70" ht="15.75" customHeight="1">
      <c r="D70" s="1"/>
      <c r="E70" s="1"/>
    </row>
    <row r="71" ht="15.75" customHeight="1">
      <c r="D71" s="1"/>
      <c r="E71" s="1"/>
    </row>
    <row r="72" ht="15.75" customHeight="1">
      <c r="D72" s="1"/>
      <c r="E72" s="1"/>
    </row>
    <row r="73" ht="15.75" customHeight="1">
      <c r="D73" s="1"/>
      <c r="E73" s="1"/>
    </row>
    <row r="74" ht="15.75" customHeight="1">
      <c r="D74" s="1"/>
      <c r="E74" s="1"/>
    </row>
    <row r="75" ht="15.75" customHeight="1">
      <c r="D75" s="1"/>
      <c r="E75" s="1"/>
    </row>
    <row r="76" ht="15.75" customHeight="1">
      <c r="D76" s="1"/>
      <c r="E76" s="1"/>
    </row>
    <row r="77" ht="15.75" customHeight="1">
      <c r="D77" s="1"/>
      <c r="E77" s="1"/>
    </row>
    <row r="78" ht="15.75" customHeight="1">
      <c r="D78" s="1"/>
      <c r="E78" s="1"/>
    </row>
    <row r="79" ht="15.75" customHeight="1">
      <c r="D79" s="1"/>
      <c r="E79" s="1"/>
    </row>
    <row r="80" ht="15.75" customHeight="1">
      <c r="D80" s="1"/>
      <c r="E80" s="1"/>
    </row>
    <row r="81" ht="15.75" customHeight="1">
      <c r="D81" s="1"/>
      <c r="E81" s="1"/>
    </row>
    <row r="82" ht="15.75" customHeight="1">
      <c r="D82" s="1"/>
      <c r="E82" s="1"/>
    </row>
    <row r="83" ht="15.75" customHeight="1">
      <c r="D83" s="1"/>
      <c r="E83" s="1"/>
    </row>
    <row r="84" ht="15.75" customHeight="1">
      <c r="D84" s="1"/>
      <c r="E84" s="1"/>
    </row>
    <row r="85" ht="15.75" customHeight="1">
      <c r="D85" s="1"/>
      <c r="E85" s="1"/>
    </row>
    <row r="86" ht="15.75" customHeight="1">
      <c r="D86" s="1"/>
      <c r="E86" s="1"/>
    </row>
    <row r="87" ht="15.75" customHeight="1">
      <c r="D87" s="1"/>
      <c r="E87" s="1"/>
    </row>
    <row r="88" ht="15.75" customHeight="1">
      <c r="D88" s="1"/>
      <c r="E88" s="1"/>
    </row>
    <row r="89" ht="15.75" customHeight="1">
      <c r="D89" s="1"/>
      <c r="E89" s="1"/>
    </row>
    <row r="90" ht="15.75" customHeight="1">
      <c r="D90" s="1"/>
      <c r="E90" s="1"/>
    </row>
    <row r="91" ht="15.75" customHeight="1">
      <c r="D91" s="1"/>
      <c r="E91" s="1"/>
    </row>
    <row r="92" ht="15.75" customHeight="1">
      <c r="D92" s="1"/>
      <c r="E92" s="1"/>
    </row>
    <row r="93" ht="15.75" customHeight="1">
      <c r="D93" s="1"/>
      <c r="E93" s="1"/>
    </row>
    <row r="94" ht="15.75" customHeight="1">
      <c r="D94" s="1"/>
      <c r="E94" s="1"/>
    </row>
    <row r="95" ht="15.75" customHeight="1">
      <c r="D95" s="1"/>
      <c r="E95" s="1"/>
    </row>
    <row r="96" ht="15.75" customHeight="1">
      <c r="D96" s="1"/>
      <c r="E96" s="1"/>
    </row>
    <row r="97" ht="15.75" customHeight="1">
      <c r="D97" s="1"/>
      <c r="E97" s="1"/>
    </row>
    <row r="98" ht="15.75" customHeight="1">
      <c r="D98" s="1"/>
      <c r="E98" s="1"/>
    </row>
    <row r="99" ht="15.75" customHeight="1">
      <c r="D99" s="1"/>
      <c r="E99" s="1"/>
    </row>
    <row r="100" ht="15.75" customHeight="1">
      <c r="D100" s="1"/>
      <c r="E100" s="1"/>
    </row>
    <row r="101" ht="15.75" customHeight="1">
      <c r="D101" s="1"/>
      <c r="E101" s="1"/>
    </row>
    <row r="102" ht="15.75" customHeight="1">
      <c r="D102" s="1"/>
      <c r="E102" s="1"/>
    </row>
    <row r="103" ht="15.75" customHeight="1">
      <c r="D103" s="1"/>
      <c r="E103" s="1"/>
    </row>
    <row r="104" ht="15.75" customHeight="1">
      <c r="D104" s="1"/>
      <c r="E104" s="1"/>
    </row>
    <row r="105" ht="15.75" customHeight="1">
      <c r="D105" s="1"/>
      <c r="E105" s="1"/>
    </row>
    <row r="106" ht="15.75" customHeight="1">
      <c r="D106" s="1"/>
      <c r="E106" s="1"/>
    </row>
    <row r="107" ht="15.75" customHeight="1">
      <c r="D107" s="1"/>
      <c r="E107" s="1"/>
    </row>
    <row r="108" ht="15.75" customHeight="1">
      <c r="D108" s="1"/>
      <c r="E108" s="1"/>
    </row>
    <row r="109" ht="15.75" customHeight="1">
      <c r="D109" s="1"/>
      <c r="E109" s="1"/>
    </row>
    <row r="110" ht="15.75" customHeight="1">
      <c r="D110" s="1"/>
      <c r="E110" s="1"/>
    </row>
    <row r="111" ht="15.75" customHeight="1">
      <c r="D111" s="1"/>
      <c r="E111" s="1"/>
    </row>
    <row r="112" ht="15.75" customHeight="1">
      <c r="D112" s="1"/>
      <c r="E112" s="1"/>
    </row>
    <row r="113" ht="15.75" customHeight="1">
      <c r="D113" s="1"/>
      <c r="E113" s="1"/>
    </row>
    <row r="114" ht="15.75" customHeight="1">
      <c r="D114" s="1"/>
      <c r="E114" s="1"/>
    </row>
    <row r="115" ht="15.75" customHeight="1">
      <c r="D115" s="1"/>
      <c r="E115" s="1"/>
    </row>
    <row r="116" ht="15.75" customHeight="1">
      <c r="D116" s="1"/>
      <c r="E116" s="1"/>
    </row>
    <row r="117" ht="15.75" customHeight="1">
      <c r="D117" s="1"/>
      <c r="E117" s="1"/>
    </row>
    <row r="118" ht="15.75" customHeight="1">
      <c r="D118" s="1"/>
      <c r="E118" s="1"/>
    </row>
    <row r="119" ht="15.75" customHeight="1">
      <c r="D119" s="1"/>
      <c r="E119" s="1"/>
    </row>
    <row r="120" ht="15.75" customHeight="1">
      <c r="D120" s="1"/>
      <c r="E120" s="1"/>
    </row>
    <row r="121" ht="15.75" customHeight="1">
      <c r="D121" s="1"/>
      <c r="E121" s="1"/>
    </row>
    <row r="122" ht="15.75" customHeight="1">
      <c r="D122" s="1"/>
      <c r="E122" s="1"/>
    </row>
    <row r="123" ht="15.75" customHeight="1">
      <c r="D123" s="1"/>
      <c r="E123" s="1"/>
    </row>
    <row r="124" ht="15.75" customHeight="1">
      <c r="D124" s="1"/>
      <c r="E124" s="1"/>
    </row>
    <row r="125" ht="15.75" customHeight="1">
      <c r="D125" s="1"/>
      <c r="E125" s="1"/>
    </row>
    <row r="126" ht="15.75" customHeight="1">
      <c r="D126" s="1"/>
      <c r="E126" s="1"/>
    </row>
    <row r="127" ht="15.75" customHeight="1">
      <c r="D127" s="1"/>
      <c r="E127" s="1"/>
    </row>
    <row r="128" ht="15.75" customHeight="1">
      <c r="D128" s="1"/>
      <c r="E128" s="1"/>
    </row>
    <row r="129" ht="15.75" customHeight="1">
      <c r="D129" s="1"/>
      <c r="E129" s="1"/>
    </row>
    <row r="130" ht="15.75" customHeight="1">
      <c r="D130" s="1"/>
      <c r="E130" s="1"/>
    </row>
    <row r="131" ht="15.75" customHeight="1">
      <c r="D131" s="1"/>
      <c r="E131" s="1"/>
    </row>
    <row r="132" ht="15.75" customHeight="1">
      <c r="D132" s="1"/>
      <c r="E132" s="1"/>
    </row>
    <row r="133" ht="15.75" customHeight="1">
      <c r="D133" s="1"/>
      <c r="E133" s="1"/>
    </row>
    <row r="134" ht="15.75" customHeight="1">
      <c r="D134" s="1"/>
      <c r="E134" s="1"/>
    </row>
    <row r="135" ht="15.75" customHeight="1">
      <c r="D135" s="1"/>
      <c r="E135" s="1"/>
    </row>
    <row r="136" ht="15.75" customHeight="1">
      <c r="D136" s="1"/>
      <c r="E136" s="1"/>
    </row>
    <row r="137" ht="15.75" customHeight="1">
      <c r="D137" s="1"/>
      <c r="E137" s="1"/>
    </row>
    <row r="138" ht="15.75" customHeight="1">
      <c r="D138" s="1"/>
      <c r="E138" s="1"/>
    </row>
    <row r="139" ht="15.75" customHeight="1">
      <c r="D139" s="1"/>
      <c r="E139" s="1"/>
    </row>
    <row r="140" ht="15.75" customHeight="1">
      <c r="D140" s="1"/>
      <c r="E140" s="1"/>
    </row>
    <row r="141" ht="15.75" customHeight="1">
      <c r="D141" s="1"/>
      <c r="E141" s="1"/>
    </row>
    <row r="142" ht="15.75" customHeight="1">
      <c r="D142" s="1"/>
      <c r="E142" s="1"/>
    </row>
    <row r="143" ht="15.75" customHeight="1">
      <c r="D143" s="1"/>
      <c r="E143" s="1"/>
    </row>
    <row r="144" ht="15.75" customHeight="1">
      <c r="D144" s="1"/>
      <c r="E144" s="1"/>
    </row>
    <row r="145" ht="15.75" customHeight="1">
      <c r="D145" s="1"/>
      <c r="E145" s="1"/>
    </row>
    <row r="146" ht="15.75" customHeight="1">
      <c r="D146" s="1"/>
      <c r="E146" s="1"/>
    </row>
    <row r="147" ht="15.75" customHeight="1">
      <c r="D147" s="1"/>
      <c r="E147" s="1"/>
    </row>
    <row r="148" ht="15.75" customHeight="1">
      <c r="D148" s="1"/>
      <c r="E148" s="1"/>
    </row>
    <row r="149" ht="15.75" customHeight="1">
      <c r="D149" s="1"/>
      <c r="E149" s="1"/>
    </row>
    <row r="150" ht="15.75" customHeight="1">
      <c r="D150" s="1"/>
      <c r="E150" s="1"/>
    </row>
    <row r="151" ht="15.75" customHeight="1">
      <c r="D151" s="1"/>
      <c r="E151" s="1"/>
    </row>
    <row r="152" ht="15.75" customHeight="1">
      <c r="D152" s="1"/>
      <c r="E152" s="1"/>
    </row>
    <row r="153" ht="15.75" customHeight="1">
      <c r="D153" s="1"/>
      <c r="E153" s="1"/>
    </row>
    <row r="154" ht="15.75" customHeight="1">
      <c r="D154" s="1"/>
      <c r="E154" s="1"/>
    </row>
    <row r="155" ht="15.75" customHeight="1">
      <c r="D155" s="1"/>
      <c r="E155" s="1"/>
    </row>
    <row r="156" ht="15.75" customHeight="1">
      <c r="D156" s="1"/>
      <c r="E156" s="1"/>
    </row>
    <row r="157" ht="15.75" customHeight="1">
      <c r="D157" s="1"/>
      <c r="E157" s="1"/>
    </row>
    <row r="158" ht="15.75" customHeight="1">
      <c r="D158" s="1"/>
      <c r="E158" s="1"/>
    </row>
    <row r="159" ht="15.75" customHeight="1">
      <c r="D159" s="1"/>
      <c r="E159" s="1"/>
    </row>
    <row r="160" ht="15.75" customHeight="1">
      <c r="D160" s="1"/>
      <c r="E160" s="1"/>
    </row>
    <row r="161" ht="15.75" customHeight="1">
      <c r="D161" s="1"/>
      <c r="E161" s="1"/>
    </row>
    <row r="162" ht="15.75" customHeight="1">
      <c r="D162" s="1"/>
      <c r="E162" s="1"/>
    </row>
    <row r="163" ht="15.75" customHeight="1">
      <c r="D163" s="1"/>
      <c r="E163" s="1"/>
    </row>
    <row r="164" ht="15.75" customHeight="1">
      <c r="D164" s="1"/>
      <c r="E164" s="1"/>
    </row>
    <row r="165" ht="15.75" customHeight="1">
      <c r="D165" s="1"/>
      <c r="E165" s="1"/>
    </row>
    <row r="166" ht="15.75" customHeight="1">
      <c r="D166" s="1"/>
      <c r="E166" s="1"/>
    </row>
    <row r="167" ht="15.75" customHeight="1">
      <c r="D167" s="1"/>
      <c r="E167" s="1"/>
    </row>
    <row r="168" ht="15.75" customHeight="1">
      <c r="D168" s="1"/>
      <c r="E168" s="1"/>
    </row>
    <row r="169" ht="15.75" customHeight="1">
      <c r="D169" s="1"/>
      <c r="E169" s="1"/>
    </row>
    <row r="170" ht="15.75" customHeight="1">
      <c r="D170" s="1"/>
      <c r="E170" s="1"/>
    </row>
    <row r="171" ht="15.75" customHeight="1">
      <c r="D171" s="1"/>
      <c r="E171" s="1"/>
    </row>
    <row r="172" ht="15.75" customHeight="1">
      <c r="D172" s="1"/>
      <c r="E172" s="1"/>
    </row>
    <row r="173" ht="15.75" customHeight="1">
      <c r="D173" s="1"/>
      <c r="E173" s="1"/>
    </row>
    <row r="174" ht="15.75" customHeight="1">
      <c r="D174" s="1"/>
      <c r="E174" s="1"/>
    </row>
    <row r="175" ht="15.75" customHeight="1">
      <c r="D175" s="1"/>
      <c r="E175" s="1"/>
    </row>
    <row r="176" ht="15.75" customHeight="1">
      <c r="D176" s="1"/>
      <c r="E176" s="1"/>
    </row>
    <row r="177" ht="15.75" customHeight="1">
      <c r="D177" s="1"/>
      <c r="E177" s="1"/>
    </row>
    <row r="178" ht="15.75" customHeight="1">
      <c r="D178" s="1"/>
      <c r="E178" s="1"/>
    </row>
    <row r="179" ht="15.75" customHeight="1">
      <c r="D179" s="1"/>
      <c r="E179" s="1"/>
    </row>
    <row r="180" ht="15.75" customHeight="1">
      <c r="D180" s="1"/>
      <c r="E180" s="1"/>
    </row>
    <row r="181" ht="15.75" customHeight="1">
      <c r="D181" s="1"/>
      <c r="E181" s="1"/>
    </row>
    <row r="182" ht="15.75" customHeight="1">
      <c r="D182" s="1"/>
      <c r="E182" s="1"/>
    </row>
    <row r="183" ht="15.75" customHeight="1">
      <c r="D183" s="1"/>
      <c r="E183" s="1"/>
    </row>
    <row r="184" ht="15.75" customHeight="1">
      <c r="D184" s="1"/>
      <c r="E184" s="1"/>
    </row>
    <row r="185" ht="15.75" customHeight="1">
      <c r="D185" s="1"/>
      <c r="E185" s="1"/>
    </row>
    <row r="186" ht="15.75" customHeight="1">
      <c r="D186" s="1"/>
      <c r="E186" s="1"/>
    </row>
    <row r="187" ht="15.75" customHeight="1">
      <c r="D187" s="1"/>
      <c r="E187" s="1"/>
    </row>
    <row r="188" ht="15.75" customHeight="1">
      <c r="D188" s="1"/>
      <c r="E188" s="1"/>
    </row>
    <row r="189" ht="15.75" customHeight="1">
      <c r="D189" s="1"/>
      <c r="E189" s="1"/>
    </row>
    <row r="190" ht="15.75" customHeight="1">
      <c r="D190" s="1"/>
      <c r="E190" s="1"/>
    </row>
    <row r="191" ht="15.75" customHeight="1">
      <c r="D191" s="1"/>
      <c r="E191" s="1"/>
    </row>
    <row r="192" ht="15.75" customHeight="1">
      <c r="D192" s="1"/>
      <c r="E192" s="1"/>
    </row>
    <row r="193" ht="15.75" customHeight="1">
      <c r="D193" s="1"/>
      <c r="E193" s="1"/>
    </row>
    <row r="194" ht="15.75" customHeight="1">
      <c r="D194" s="1"/>
      <c r="E194" s="1"/>
    </row>
    <row r="195" ht="15.75" customHeight="1">
      <c r="D195" s="1"/>
      <c r="E195" s="1"/>
    </row>
    <row r="196" ht="15.75" customHeight="1">
      <c r="D196" s="1"/>
      <c r="E196" s="1"/>
    </row>
    <row r="197" ht="15.75" customHeight="1">
      <c r="D197" s="1"/>
      <c r="E197" s="1"/>
    </row>
    <row r="198" ht="15.75" customHeight="1">
      <c r="D198" s="1"/>
      <c r="E198" s="1"/>
    </row>
    <row r="199" ht="15.75" customHeight="1">
      <c r="D199" s="1"/>
      <c r="E199" s="1"/>
    </row>
    <row r="200" ht="15.75" customHeight="1">
      <c r="D200" s="1"/>
      <c r="E200" s="1"/>
    </row>
    <row r="201" ht="15.75" customHeight="1">
      <c r="D201" s="1"/>
      <c r="E201" s="1"/>
    </row>
    <row r="202" ht="15.75" customHeight="1">
      <c r="D202" s="1"/>
      <c r="E202" s="1"/>
    </row>
    <row r="203" ht="15.75" customHeight="1">
      <c r="D203" s="1"/>
      <c r="E203" s="1"/>
    </row>
    <row r="204" ht="15.75" customHeight="1">
      <c r="D204" s="1"/>
      <c r="E204" s="1"/>
    </row>
    <row r="205" ht="15.75" customHeight="1">
      <c r="D205" s="1"/>
      <c r="E205" s="1"/>
    </row>
    <row r="206" ht="15.75" customHeight="1">
      <c r="D206" s="1"/>
      <c r="E206" s="1"/>
    </row>
    <row r="207" ht="15.75" customHeight="1">
      <c r="D207" s="1"/>
      <c r="E207" s="1"/>
    </row>
    <row r="208" ht="15.75" customHeight="1">
      <c r="D208" s="1"/>
      <c r="E208" s="1"/>
    </row>
    <row r="209" ht="15.75" customHeight="1">
      <c r="D209" s="1"/>
      <c r="E209" s="1"/>
    </row>
    <row r="210" ht="15.75" customHeight="1">
      <c r="D210" s="1"/>
      <c r="E210" s="1"/>
    </row>
    <row r="211" ht="15.75" customHeight="1">
      <c r="D211" s="1"/>
      <c r="E211" s="1"/>
    </row>
    <row r="212" ht="15.75" customHeight="1">
      <c r="D212" s="1"/>
      <c r="E212" s="1"/>
    </row>
    <row r="213" ht="15.75" customHeight="1">
      <c r="D213" s="1"/>
      <c r="E213" s="1"/>
    </row>
    <row r="214" ht="15.75" customHeight="1">
      <c r="D214" s="1"/>
      <c r="E214" s="1"/>
    </row>
    <row r="215" ht="15.75" customHeight="1">
      <c r="D215" s="1"/>
      <c r="E215" s="1"/>
    </row>
    <row r="216" ht="15.75" customHeight="1">
      <c r="D216" s="1"/>
      <c r="E216" s="1"/>
    </row>
    <row r="217" ht="15.75" customHeight="1">
      <c r="D217" s="1"/>
      <c r="E217" s="1"/>
    </row>
    <row r="218" ht="15.75" customHeight="1">
      <c r="D218" s="1"/>
      <c r="E218" s="1"/>
    </row>
    <row r="219" ht="15.75" customHeight="1">
      <c r="D219" s="1"/>
      <c r="E219" s="1"/>
    </row>
    <row r="220" ht="15.75" customHeight="1">
      <c r="D220" s="1"/>
      <c r="E220" s="1"/>
    </row>
    <row r="221" ht="15.75" customHeight="1">
      <c r="D221" s="1"/>
      <c r="E221" s="1"/>
    </row>
    <row r="222" ht="15.75" customHeight="1">
      <c r="D222" s="1"/>
      <c r="E222" s="1"/>
    </row>
    <row r="223" ht="15.75" customHeight="1">
      <c r="D223" s="1"/>
      <c r="E223" s="1"/>
    </row>
    <row r="224" ht="15.75" customHeight="1">
      <c r="D224" s="1"/>
      <c r="E224" s="1"/>
    </row>
    <row r="225" ht="15.75" customHeight="1">
      <c r="D225" s="1"/>
      <c r="E225" s="1"/>
    </row>
    <row r="226" ht="15.75" customHeight="1">
      <c r="D226" s="1"/>
      <c r="E226" s="1"/>
    </row>
    <row r="227" ht="15.75" customHeight="1">
      <c r="D227" s="1"/>
      <c r="E227" s="1"/>
    </row>
    <row r="228" ht="15.75" customHeight="1">
      <c r="D228" s="1"/>
      <c r="E228" s="1"/>
    </row>
    <row r="229" ht="15.75" customHeight="1">
      <c r="D229" s="1"/>
      <c r="E229" s="1"/>
    </row>
    <row r="230" ht="15.75" customHeight="1">
      <c r="D230" s="1"/>
      <c r="E230" s="1"/>
    </row>
    <row r="231" ht="15.75" customHeight="1">
      <c r="D231" s="1"/>
      <c r="E231" s="1"/>
    </row>
    <row r="232" ht="15.75" customHeight="1">
      <c r="D232" s="1"/>
      <c r="E232" s="1"/>
    </row>
    <row r="233" ht="15.75" customHeight="1">
      <c r="D233" s="1"/>
      <c r="E233" s="1"/>
    </row>
    <row r="234" ht="15.75" customHeight="1">
      <c r="D234" s="1"/>
      <c r="E234" s="1"/>
    </row>
    <row r="235" ht="15.75" customHeight="1">
      <c r="D235" s="1"/>
      <c r="E235" s="1"/>
    </row>
    <row r="236" ht="15.75" customHeight="1">
      <c r="D236" s="1"/>
      <c r="E236" s="1"/>
    </row>
    <row r="237" ht="15.75" customHeight="1">
      <c r="D237" s="1"/>
      <c r="E237" s="1"/>
    </row>
    <row r="238" ht="15.75" customHeight="1">
      <c r="D238" s="1"/>
      <c r="E238" s="1"/>
    </row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B2:E2"/>
    <mergeCell ref="B4:E4"/>
    <mergeCell ref="B5:E5"/>
    <mergeCell ref="B6:B9"/>
    <mergeCell ref="B10:E10"/>
    <mergeCell ref="B11:B13"/>
    <mergeCell ref="B14:E14"/>
    <mergeCell ref="B29:B31"/>
    <mergeCell ref="B32:E32"/>
    <mergeCell ref="B33:B35"/>
    <mergeCell ref="B37:E37"/>
    <mergeCell ref="B15:B17"/>
    <mergeCell ref="B18:E18"/>
    <mergeCell ref="B19:B21"/>
    <mergeCell ref="B22:B23"/>
    <mergeCell ref="B24:E24"/>
    <mergeCell ref="B25:B27"/>
    <mergeCell ref="B28:E28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.0"/>
    <col customWidth="1" min="3" max="3" width="12.38"/>
    <col customWidth="1" min="4" max="4" width="8.13"/>
    <col customWidth="1" min="5" max="5" width="12.63"/>
    <col customWidth="1" min="6" max="6" width="7.38"/>
    <col customWidth="1" min="7" max="7" width="50.88"/>
    <col customWidth="1" min="8" max="8" width="12.75"/>
    <col customWidth="1" min="9" max="9" width="11.88"/>
  </cols>
  <sheetData>
    <row r="1" ht="15.75" customHeight="1">
      <c r="A1" s="19"/>
      <c r="B1" s="19"/>
      <c r="C1" s="20"/>
      <c r="D1" s="19"/>
      <c r="E1" s="19"/>
      <c r="F1" s="19"/>
      <c r="G1" s="20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ht="30.0" customHeight="1">
      <c r="A2" s="19"/>
      <c r="B2" s="2" t="s">
        <v>51</v>
      </c>
      <c r="C2" s="3"/>
      <c r="D2" s="3"/>
      <c r="E2" s="3"/>
      <c r="F2" s="3"/>
      <c r="G2" s="3"/>
      <c r="H2" s="4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ht="30.0" customHeight="1">
      <c r="A3" s="19"/>
      <c r="B3" s="21" t="s">
        <v>52</v>
      </c>
      <c r="C3" s="4"/>
      <c r="D3" s="22" t="s">
        <v>53</v>
      </c>
      <c r="E3" s="23" t="s">
        <v>54</v>
      </c>
      <c r="F3" s="3"/>
      <c r="G3" s="4"/>
      <c r="H3" s="24" t="s">
        <v>55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ht="15.75" customHeight="1">
      <c r="A4" s="19"/>
      <c r="B4" s="18">
        <v>1.0</v>
      </c>
      <c r="C4" s="17" t="s">
        <v>56</v>
      </c>
      <c r="D4" s="25">
        <v>45292.0</v>
      </c>
      <c r="E4" s="26" t="s">
        <v>57</v>
      </c>
      <c r="F4" s="27" t="s">
        <v>58</v>
      </c>
      <c r="G4" s="28" t="s">
        <v>59</v>
      </c>
      <c r="H4" s="29" t="s">
        <v>60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ht="15.75" customHeight="1">
      <c r="A5" s="19"/>
      <c r="B5" s="8">
        <v>2.0</v>
      </c>
      <c r="C5" s="8" t="s">
        <v>61</v>
      </c>
      <c r="D5" s="30">
        <v>45293.0</v>
      </c>
      <c r="E5" s="31" t="s">
        <v>62</v>
      </c>
      <c r="F5" s="32" t="s">
        <v>63</v>
      </c>
      <c r="G5" s="33" t="s">
        <v>64</v>
      </c>
      <c r="H5" s="34" t="s">
        <v>65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ht="15.75" customHeight="1">
      <c r="A6" s="19"/>
      <c r="B6" s="13"/>
      <c r="C6" s="13"/>
      <c r="D6" s="13"/>
      <c r="E6" s="13"/>
      <c r="F6" s="32" t="s">
        <v>66</v>
      </c>
      <c r="G6" s="33" t="s">
        <v>67</v>
      </c>
      <c r="H6" s="34" t="s">
        <v>65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ht="15.75" customHeight="1">
      <c r="A7" s="19"/>
      <c r="B7" s="8">
        <v>3.0</v>
      </c>
      <c r="C7" s="8" t="s">
        <v>68</v>
      </c>
      <c r="D7" s="35">
        <v>45294.0</v>
      </c>
      <c r="E7" s="36" t="s">
        <v>69</v>
      </c>
      <c r="F7" s="27" t="s">
        <v>70</v>
      </c>
      <c r="G7" s="28" t="s">
        <v>71</v>
      </c>
      <c r="H7" s="29" t="s">
        <v>72</v>
      </c>
      <c r="I7" s="20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ht="15.75" customHeight="1">
      <c r="A8" s="19"/>
      <c r="B8" s="11"/>
      <c r="C8" s="11"/>
      <c r="D8" s="37"/>
      <c r="E8" s="13"/>
      <c r="F8" s="27" t="s">
        <v>73</v>
      </c>
      <c r="G8" s="28" t="s">
        <v>74</v>
      </c>
      <c r="H8" s="29" t="s">
        <v>75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ht="15.75" customHeight="1">
      <c r="A9" s="19"/>
      <c r="B9" s="11"/>
      <c r="C9" s="11"/>
      <c r="D9" s="30">
        <v>45325.0</v>
      </c>
      <c r="E9" s="38" t="s">
        <v>76</v>
      </c>
      <c r="F9" s="32" t="s">
        <v>77</v>
      </c>
      <c r="G9" s="33" t="s">
        <v>78</v>
      </c>
      <c r="H9" s="39" t="s">
        <v>79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ht="15.75" customHeight="1">
      <c r="A10" s="19"/>
      <c r="B10" s="11"/>
      <c r="C10" s="11"/>
      <c r="D10" s="11"/>
      <c r="E10" s="31" t="s">
        <v>69</v>
      </c>
      <c r="F10" s="32" t="s">
        <v>80</v>
      </c>
      <c r="G10" s="33" t="s">
        <v>81</v>
      </c>
      <c r="H10" s="39" t="s">
        <v>72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ht="15.75" customHeight="1">
      <c r="A11" s="19"/>
      <c r="B11" s="11"/>
      <c r="C11" s="11"/>
      <c r="D11" s="37"/>
      <c r="E11" s="13"/>
      <c r="F11" s="32" t="s">
        <v>82</v>
      </c>
      <c r="G11" s="33" t="s">
        <v>83</v>
      </c>
      <c r="H11" s="39" t="s">
        <v>75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ht="15.75" customHeight="1">
      <c r="A12" s="19"/>
      <c r="B12" s="11"/>
      <c r="C12" s="11"/>
      <c r="D12" s="35">
        <v>45354.0</v>
      </c>
      <c r="E12" s="36" t="s">
        <v>84</v>
      </c>
      <c r="F12" s="27" t="s">
        <v>85</v>
      </c>
      <c r="G12" s="28" t="s">
        <v>86</v>
      </c>
      <c r="H12" s="29" t="s">
        <v>60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ht="15.75" customHeight="1">
      <c r="A13" s="19"/>
      <c r="B13" s="11"/>
      <c r="C13" s="11"/>
      <c r="D13" s="11"/>
      <c r="E13" s="13"/>
      <c r="F13" s="27" t="s">
        <v>87</v>
      </c>
      <c r="G13" s="28" t="s">
        <v>88</v>
      </c>
      <c r="H13" s="29" t="s">
        <v>60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ht="15.75" customHeight="1">
      <c r="A14" s="19"/>
      <c r="B14" s="11"/>
      <c r="C14" s="11"/>
      <c r="D14" s="11"/>
      <c r="E14" s="36" t="s">
        <v>76</v>
      </c>
      <c r="F14" s="27" t="s">
        <v>89</v>
      </c>
      <c r="G14" s="28" t="s">
        <v>90</v>
      </c>
      <c r="H14" s="29" t="s">
        <v>79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ht="15.75" customHeight="1">
      <c r="A15" s="19"/>
      <c r="B15" s="11"/>
      <c r="C15" s="11"/>
      <c r="D15" s="11"/>
      <c r="E15" s="13"/>
      <c r="F15" s="27" t="s">
        <v>91</v>
      </c>
      <c r="G15" s="28" t="s">
        <v>92</v>
      </c>
      <c r="H15" s="26" t="s">
        <v>93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ht="15.75" customHeight="1">
      <c r="A16" s="19"/>
      <c r="B16" s="11"/>
      <c r="C16" s="11"/>
      <c r="D16" s="11"/>
      <c r="E16" s="36" t="s">
        <v>94</v>
      </c>
      <c r="F16" s="27" t="s">
        <v>95</v>
      </c>
      <c r="G16" s="28" t="s">
        <v>96</v>
      </c>
      <c r="H16" s="29" t="s">
        <v>97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ht="15.75" customHeight="1">
      <c r="A17" s="19"/>
      <c r="B17" s="11"/>
      <c r="C17" s="11"/>
      <c r="D17" s="11"/>
      <c r="E17" s="11"/>
      <c r="F17" s="27" t="s">
        <v>98</v>
      </c>
      <c r="G17" s="28" t="s">
        <v>99</v>
      </c>
      <c r="H17" s="29" t="s">
        <v>100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ht="15.75" customHeight="1">
      <c r="A18" s="19"/>
      <c r="B18" s="11"/>
      <c r="C18" s="11"/>
      <c r="D18" s="13"/>
      <c r="E18" s="13"/>
      <c r="F18" s="27" t="s">
        <v>101</v>
      </c>
      <c r="G18" s="28" t="s">
        <v>102</v>
      </c>
      <c r="H18" s="29" t="s">
        <v>100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ht="15.75" customHeight="1">
      <c r="A19" s="19"/>
      <c r="B19" s="11"/>
      <c r="C19" s="11"/>
      <c r="D19" s="30">
        <v>45385.0</v>
      </c>
      <c r="E19" s="31" t="s">
        <v>103</v>
      </c>
      <c r="F19" s="32" t="s">
        <v>104</v>
      </c>
      <c r="G19" s="33" t="s">
        <v>105</v>
      </c>
      <c r="H19" s="39" t="s">
        <v>60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ht="15.75" customHeight="1">
      <c r="A20" s="19"/>
      <c r="B20" s="11"/>
      <c r="C20" s="11"/>
      <c r="D20" s="11"/>
      <c r="E20" s="11"/>
      <c r="F20" s="32" t="s">
        <v>106</v>
      </c>
      <c r="G20" s="33" t="s">
        <v>107</v>
      </c>
      <c r="H20" s="39" t="s">
        <v>60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ht="15.75" customHeight="1">
      <c r="A21" s="19"/>
      <c r="B21" s="11"/>
      <c r="C21" s="11"/>
      <c r="D21" s="11"/>
      <c r="E21" s="11"/>
      <c r="F21" s="32" t="s">
        <v>108</v>
      </c>
      <c r="G21" s="33" t="s">
        <v>109</v>
      </c>
      <c r="H21" s="39" t="s">
        <v>60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ht="15.75" customHeight="1">
      <c r="A22" s="19"/>
      <c r="B22" s="13"/>
      <c r="C22" s="13"/>
      <c r="D22" s="13"/>
      <c r="E22" s="13"/>
      <c r="F22" s="32" t="s">
        <v>110</v>
      </c>
      <c r="G22" s="33" t="s">
        <v>111</v>
      </c>
      <c r="H22" s="39" t="s">
        <v>60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ht="15.75" customHeight="1">
      <c r="A23" s="19"/>
      <c r="B23" s="40">
        <v>4.0</v>
      </c>
      <c r="C23" s="8" t="s">
        <v>112</v>
      </c>
      <c r="D23" s="35">
        <v>45295.0</v>
      </c>
      <c r="E23" s="36" t="s">
        <v>69</v>
      </c>
      <c r="F23" s="27" t="s">
        <v>113</v>
      </c>
      <c r="G23" s="28" t="s">
        <v>114</v>
      </c>
      <c r="H23" s="29" t="s">
        <v>72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ht="15.75" customHeight="1">
      <c r="A24" s="19"/>
      <c r="B24" s="11"/>
      <c r="C24" s="11"/>
      <c r="D24" s="11"/>
      <c r="E24" s="13"/>
      <c r="F24" s="27" t="s">
        <v>115</v>
      </c>
      <c r="G24" s="28" t="s">
        <v>116</v>
      </c>
      <c r="H24" s="29" t="s">
        <v>75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ht="15.75" customHeight="1">
      <c r="A25" s="19"/>
      <c r="B25" s="11"/>
      <c r="C25" s="11"/>
      <c r="D25" s="11"/>
      <c r="E25" s="36" t="s">
        <v>94</v>
      </c>
      <c r="F25" s="27" t="s">
        <v>117</v>
      </c>
      <c r="G25" s="28" t="s">
        <v>96</v>
      </c>
      <c r="H25" s="29" t="s">
        <v>97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ht="15.75" customHeight="1">
      <c r="A26" s="19"/>
      <c r="B26" s="11"/>
      <c r="C26" s="11"/>
      <c r="D26" s="11"/>
      <c r="E26" s="11"/>
      <c r="F26" s="27" t="s">
        <v>118</v>
      </c>
      <c r="G26" s="28" t="s">
        <v>99</v>
      </c>
      <c r="H26" s="29" t="s">
        <v>100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ht="15.75" customHeight="1">
      <c r="A27" s="19"/>
      <c r="B27" s="11"/>
      <c r="C27" s="11"/>
      <c r="D27" s="11"/>
      <c r="E27" s="11"/>
      <c r="F27" s="27" t="s">
        <v>119</v>
      </c>
      <c r="G27" s="28" t="s">
        <v>102</v>
      </c>
      <c r="H27" s="29" t="s">
        <v>100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ht="15.75" customHeight="1">
      <c r="A28" s="19"/>
      <c r="B28" s="11"/>
      <c r="C28" s="11"/>
      <c r="D28" s="11"/>
      <c r="E28" s="13"/>
      <c r="F28" s="27" t="s">
        <v>120</v>
      </c>
      <c r="G28" s="28" t="s">
        <v>121</v>
      </c>
      <c r="H28" s="29" t="s">
        <v>100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ht="15.75" customHeight="1">
      <c r="A29" s="19"/>
      <c r="B29" s="11"/>
      <c r="C29" s="11"/>
      <c r="D29" s="11"/>
      <c r="E29" s="36" t="s">
        <v>122</v>
      </c>
      <c r="F29" s="27" t="s">
        <v>123</v>
      </c>
      <c r="G29" s="28" t="s">
        <v>124</v>
      </c>
      <c r="H29" s="29" t="s">
        <v>97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ht="15.75" customHeight="1">
      <c r="A30" s="19"/>
      <c r="B30" s="11"/>
      <c r="C30" s="11"/>
      <c r="D30" s="11"/>
      <c r="E30" s="11"/>
      <c r="F30" s="27" t="s">
        <v>125</v>
      </c>
      <c r="G30" s="41" t="s">
        <v>126</v>
      </c>
      <c r="H30" s="29" t="s">
        <v>100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ht="15.75" customHeight="1">
      <c r="A31" s="19"/>
      <c r="B31" s="11"/>
      <c r="C31" s="11"/>
      <c r="D31" s="13"/>
      <c r="E31" s="13"/>
      <c r="F31" s="27" t="s">
        <v>127</v>
      </c>
      <c r="G31" s="28" t="s">
        <v>128</v>
      </c>
      <c r="H31" s="29" t="s">
        <v>75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ht="15.75" customHeight="1">
      <c r="A32" s="19"/>
      <c r="B32" s="11"/>
      <c r="C32" s="11"/>
      <c r="D32" s="30">
        <v>45326.0</v>
      </c>
      <c r="E32" s="38" t="s">
        <v>76</v>
      </c>
      <c r="F32" s="32" t="s">
        <v>129</v>
      </c>
      <c r="G32" s="33" t="s">
        <v>130</v>
      </c>
      <c r="H32" s="39" t="s">
        <v>79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ht="15.75" customHeight="1">
      <c r="A33" s="19"/>
      <c r="B33" s="11"/>
      <c r="C33" s="11"/>
      <c r="D33" s="11"/>
      <c r="E33" s="31" t="s">
        <v>131</v>
      </c>
      <c r="F33" s="32" t="s">
        <v>132</v>
      </c>
      <c r="G33" s="33" t="s">
        <v>133</v>
      </c>
      <c r="H33" s="39" t="s">
        <v>134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ht="15.75" customHeight="1">
      <c r="A34" s="19"/>
      <c r="B34" s="11"/>
      <c r="C34" s="11"/>
      <c r="D34" s="11"/>
      <c r="E34" s="11"/>
      <c r="F34" s="32" t="s">
        <v>135</v>
      </c>
      <c r="G34" s="33" t="s">
        <v>136</v>
      </c>
      <c r="H34" s="39" t="s">
        <v>134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ht="15.75" customHeight="1">
      <c r="A35" s="19"/>
      <c r="B35" s="13"/>
      <c r="C35" s="13"/>
      <c r="D35" s="13"/>
      <c r="E35" s="13"/>
      <c r="F35" s="32" t="s">
        <v>137</v>
      </c>
      <c r="G35" s="33" t="s">
        <v>138</v>
      </c>
      <c r="H35" s="39" t="s">
        <v>134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ht="15.75" customHeight="1">
      <c r="A36" s="19"/>
      <c r="B36" s="40">
        <v>5.0</v>
      </c>
      <c r="C36" s="8" t="s">
        <v>139</v>
      </c>
      <c r="D36" s="35">
        <v>45296.0</v>
      </c>
      <c r="E36" s="42" t="s">
        <v>140</v>
      </c>
      <c r="F36" s="27" t="s">
        <v>141</v>
      </c>
      <c r="G36" s="28" t="s">
        <v>142</v>
      </c>
      <c r="H36" s="29" t="s">
        <v>143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ht="15.75" customHeight="1">
      <c r="A37" s="19"/>
      <c r="B37" s="11"/>
      <c r="C37" s="11"/>
      <c r="D37" s="11"/>
      <c r="E37" s="11"/>
      <c r="F37" s="27" t="s">
        <v>144</v>
      </c>
      <c r="G37" s="28" t="s">
        <v>145</v>
      </c>
      <c r="H37" s="29" t="s">
        <v>143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ht="15.75" customHeight="1">
      <c r="A38" s="19"/>
      <c r="B38" s="11"/>
      <c r="C38" s="11"/>
      <c r="D38" s="11"/>
      <c r="E38" s="11"/>
      <c r="F38" s="27" t="s">
        <v>146</v>
      </c>
      <c r="G38" s="28" t="s">
        <v>147</v>
      </c>
      <c r="H38" s="29" t="s">
        <v>148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ht="15.75" customHeight="1">
      <c r="A39" s="19"/>
      <c r="B39" s="11"/>
      <c r="C39" s="11"/>
      <c r="D39" s="13"/>
      <c r="E39" s="13"/>
      <c r="F39" s="27" t="s">
        <v>149</v>
      </c>
      <c r="G39" s="28" t="s">
        <v>150</v>
      </c>
      <c r="H39" s="29" t="s">
        <v>134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ht="15.75" customHeight="1">
      <c r="A40" s="19"/>
      <c r="B40" s="13"/>
      <c r="C40" s="13"/>
      <c r="D40" s="43">
        <v>45327.0</v>
      </c>
      <c r="E40" s="39" t="s">
        <v>151</v>
      </c>
      <c r="F40" s="32" t="s">
        <v>152</v>
      </c>
      <c r="G40" s="33" t="s">
        <v>153</v>
      </c>
      <c r="H40" s="39" t="s">
        <v>13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ht="15.75" customHeight="1">
      <c r="A41" s="19"/>
      <c r="B41" s="19"/>
      <c r="C41" s="20"/>
      <c r="D41" s="19"/>
      <c r="E41" s="19"/>
      <c r="F41" s="19"/>
      <c r="G41" s="20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ht="15.75" customHeight="1">
      <c r="A42" s="19"/>
      <c r="B42" s="19"/>
      <c r="C42" s="20"/>
      <c r="D42" s="19"/>
      <c r="E42" s="19"/>
      <c r="F42" s="19"/>
      <c r="G42" s="20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ht="15.75" customHeight="1">
      <c r="A43" s="19"/>
      <c r="B43" s="19"/>
      <c r="C43" s="20"/>
      <c r="D43" s="19"/>
      <c r="E43" s="19"/>
      <c r="F43" s="19"/>
      <c r="G43" s="44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ht="15.75" customHeight="1">
      <c r="A44" s="19"/>
      <c r="B44" s="19"/>
      <c r="C44" s="20"/>
      <c r="D44" s="19"/>
      <c r="E44" s="19"/>
      <c r="F44" s="19"/>
      <c r="G44" s="20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ht="15.75" customHeight="1">
      <c r="A45" s="19"/>
      <c r="B45" s="19"/>
      <c r="C45" s="20"/>
      <c r="D45" s="19"/>
      <c r="E45" s="19"/>
      <c r="F45" s="19"/>
      <c r="G45" s="20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ht="15.75" customHeight="1">
      <c r="A46" s="19"/>
      <c r="B46" s="19"/>
      <c r="C46" s="20"/>
      <c r="D46" s="19"/>
      <c r="E46" s="19"/>
      <c r="F46" s="19"/>
      <c r="G46" s="20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ht="15.75" customHeight="1">
      <c r="A47" s="19"/>
      <c r="B47" s="19"/>
      <c r="C47" s="20"/>
      <c r="D47" s="19"/>
      <c r="E47" s="19"/>
      <c r="F47" s="19"/>
      <c r="G47" s="20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ht="15.75" customHeight="1">
      <c r="A48" s="19"/>
      <c r="B48" s="19"/>
      <c r="C48" s="20"/>
      <c r="D48" s="19"/>
      <c r="E48" s="19"/>
      <c r="F48" s="19"/>
      <c r="G48" s="20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ht="15.75" customHeight="1">
      <c r="A49" s="19"/>
      <c r="B49" s="19"/>
      <c r="C49" s="20"/>
      <c r="D49" s="19"/>
      <c r="E49" s="19"/>
      <c r="F49" s="19"/>
      <c r="G49" s="20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ht="15.75" customHeight="1">
      <c r="A50" s="19"/>
      <c r="B50" s="19"/>
      <c r="C50" s="20"/>
      <c r="D50" s="19"/>
      <c r="E50" s="19"/>
      <c r="F50" s="19"/>
      <c r="G50" s="2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ht="15.75" customHeight="1">
      <c r="A51" s="19"/>
      <c r="B51" s="19"/>
      <c r="C51" s="20"/>
      <c r="D51" s="19"/>
      <c r="E51" s="19"/>
      <c r="F51" s="19"/>
      <c r="G51" s="20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ht="15.75" customHeight="1">
      <c r="A52" s="19"/>
      <c r="B52" s="19"/>
      <c r="C52" s="20"/>
      <c r="D52" s="19"/>
      <c r="E52" s="19"/>
      <c r="F52" s="19"/>
      <c r="G52" s="20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ht="15.75" customHeight="1">
      <c r="A53" s="19"/>
      <c r="B53" s="19"/>
      <c r="C53" s="20"/>
      <c r="D53" s="19"/>
      <c r="E53" s="19"/>
      <c r="F53" s="19"/>
      <c r="G53" s="20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ht="15.75" customHeight="1">
      <c r="A54" s="19"/>
      <c r="B54" s="19"/>
      <c r="C54" s="20"/>
      <c r="D54" s="19"/>
      <c r="E54" s="19"/>
      <c r="F54" s="19"/>
      <c r="G54" s="20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ht="15.75" customHeight="1">
      <c r="A55" s="19"/>
      <c r="B55" s="19"/>
      <c r="C55" s="20"/>
      <c r="D55" s="19"/>
      <c r="E55" s="19"/>
      <c r="F55" s="19"/>
      <c r="G55" s="20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ht="15.75" customHeight="1">
      <c r="A56" s="19"/>
      <c r="B56" s="19"/>
      <c r="C56" s="20"/>
      <c r="D56" s="19"/>
      <c r="E56" s="19"/>
      <c r="F56" s="19"/>
      <c r="G56" s="20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ht="15.75" customHeight="1">
      <c r="A57" s="19"/>
      <c r="B57" s="19"/>
      <c r="C57" s="20"/>
      <c r="D57" s="19"/>
      <c r="E57" s="19"/>
      <c r="F57" s="19"/>
      <c r="G57" s="20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ht="15.75" customHeight="1">
      <c r="A58" s="19"/>
      <c r="B58" s="19"/>
      <c r="C58" s="20"/>
      <c r="D58" s="19"/>
      <c r="E58" s="19"/>
      <c r="F58" s="19"/>
      <c r="G58" s="20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ht="15.75" customHeight="1">
      <c r="A59" s="19"/>
      <c r="B59" s="19"/>
      <c r="C59" s="20"/>
      <c r="D59" s="19"/>
      <c r="E59" s="19"/>
      <c r="F59" s="19"/>
      <c r="G59" s="20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ht="15.75" customHeight="1">
      <c r="A60" s="19"/>
      <c r="B60" s="19"/>
      <c r="C60" s="20"/>
      <c r="D60" s="19"/>
      <c r="E60" s="19"/>
      <c r="F60" s="19"/>
      <c r="G60" s="20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ht="15.75" customHeight="1">
      <c r="A61" s="19"/>
      <c r="B61" s="19"/>
      <c r="C61" s="20"/>
      <c r="D61" s="19"/>
      <c r="E61" s="19"/>
      <c r="F61" s="19"/>
      <c r="G61" s="20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ht="15.75" customHeight="1">
      <c r="A62" s="19"/>
      <c r="B62" s="19"/>
      <c r="C62" s="20"/>
      <c r="D62" s="19"/>
      <c r="E62" s="19"/>
      <c r="F62" s="19"/>
      <c r="G62" s="20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ht="15.75" customHeight="1">
      <c r="A63" s="19"/>
      <c r="B63" s="19"/>
      <c r="C63" s="20"/>
      <c r="D63" s="19"/>
      <c r="E63" s="19"/>
      <c r="F63" s="19"/>
      <c r="G63" s="20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ht="15.75" customHeight="1">
      <c r="A64" s="19"/>
      <c r="B64" s="19"/>
      <c r="C64" s="20"/>
      <c r="D64" s="19"/>
      <c r="E64" s="19"/>
      <c r="F64" s="19"/>
      <c r="G64" s="20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ht="15.75" customHeight="1">
      <c r="A65" s="19"/>
      <c r="B65" s="19"/>
      <c r="C65" s="20"/>
      <c r="D65" s="19"/>
      <c r="E65" s="19"/>
      <c r="F65" s="19"/>
      <c r="G65" s="20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ht="15.75" customHeight="1">
      <c r="A66" s="19"/>
      <c r="B66" s="19"/>
      <c r="C66" s="20"/>
      <c r="D66" s="19"/>
      <c r="E66" s="19"/>
      <c r="F66" s="19"/>
      <c r="G66" s="20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ht="15.75" customHeight="1">
      <c r="A67" s="19"/>
      <c r="B67" s="19"/>
      <c r="C67" s="20"/>
      <c r="D67" s="19"/>
      <c r="E67" s="19"/>
      <c r="F67" s="19"/>
      <c r="G67" s="20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ht="15.75" customHeight="1">
      <c r="A68" s="19"/>
      <c r="B68" s="19"/>
      <c r="C68" s="20"/>
      <c r="D68" s="19"/>
      <c r="E68" s="19"/>
      <c r="F68" s="19"/>
      <c r="G68" s="20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ht="15.75" customHeight="1">
      <c r="A69" s="19"/>
      <c r="B69" s="19"/>
      <c r="C69" s="20"/>
      <c r="D69" s="19"/>
      <c r="E69" s="19"/>
      <c r="F69" s="19"/>
      <c r="G69" s="20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ht="15.75" customHeight="1">
      <c r="A70" s="19"/>
      <c r="B70" s="19"/>
      <c r="C70" s="20"/>
      <c r="D70" s="19"/>
      <c r="E70" s="19"/>
      <c r="F70" s="19"/>
      <c r="G70" s="20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ht="15.75" customHeight="1">
      <c r="A71" s="19"/>
      <c r="B71" s="19"/>
      <c r="C71" s="20"/>
      <c r="D71" s="19"/>
      <c r="E71" s="19"/>
      <c r="F71" s="19"/>
      <c r="G71" s="20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ht="15.75" customHeight="1">
      <c r="A72" s="19"/>
      <c r="B72" s="19"/>
      <c r="C72" s="20"/>
      <c r="D72" s="19"/>
      <c r="E72" s="19"/>
      <c r="F72" s="19"/>
      <c r="G72" s="20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ht="15.75" customHeight="1">
      <c r="A73" s="19"/>
      <c r="B73" s="19"/>
      <c r="C73" s="20"/>
      <c r="D73" s="19"/>
      <c r="E73" s="19"/>
      <c r="F73" s="19"/>
      <c r="G73" s="20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ht="15.75" customHeight="1">
      <c r="A74" s="19"/>
      <c r="B74" s="19"/>
      <c r="C74" s="20"/>
      <c r="D74" s="19"/>
      <c r="E74" s="19"/>
      <c r="F74" s="19"/>
      <c r="G74" s="20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ht="15.75" customHeight="1">
      <c r="A75" s="19"/>
      <c r="B75" s="19"/>
      <c r="C75" s="20"/>
      <c r="D75" s="19"/>
      <c r="E75" s="19"/>
      <c r="F75" s="19"/>
      <c r="G75" s="20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ht="15.75" customHeight="1">
      <c r="A76" s="19"/>
      <c r="B76" s="19"/>
      <c r="C76" s="20"/>
      <c r="D76" s="19"/>
      <c r="E76" s="19"/>
      <c r="F76" s="19"/>
      <c r="G76" s="20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ht="15.75" customHeight="1">
      <c r="A77" s="19"/>
      <c r="B77" s="19"/>
      <c r="C77" s="20"/>
      <c r="D77" s="19"/>
      <c r="E77" s="19"/>
      <c r="F77" s="19"/>
      <c r="G77" s="20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ht="15.75" customHeight="1">
      <c r="A78" s="19"/>
      <c r="B78" s="19"/>
      <c r="C78" s="20"/>
      <c r="D78" s="19"/>
      <c r="E78" s="19"/>
      <c r="F78" s="19"/>
      <c r="G78" s="20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ht="15.75" customHeight="1">
      <c r="A79" s="19"/>
      <c r="B79" s="19"/>
      <c r="C79" s="20"/>
      <c r="D79" s="19"/>
      <c r="E79" s="19"/>
      <c r="F79" s="19"/>
      <c r="G79" s="20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ht="15.75" customHeight="1">
      <c r="A80" s="19"/>
      <c r="B80" s="19"/>
      <c r="C80" s="20"/>
      <c r="D80" s="19"/>
      <c r="E80" s="19"/>
      <c r="F80" s="19"/>
      <c r="G80" s="20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ht="15.75" customHeight="1">
      <c r="A81" s="19"/>
      <c r="B81" s="19"/>
      <c r="C81" s="20"/>
      <c r="D81" s="19"/>
      <c r="E81" s="19"/>
      <c r="F81" s="19"/>
      <c r="G81" s="20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ht="15.75" customHeight="1">
      <c r="A82" s="19"/>
      <c r="B82" s="19"/>
      <c r="C82" s="20"/>
      <c r="D82" s="19"/>
      <c r="E82" s="19"/>
      <c r="F82" s="19"/>
      <c r="G82" s="20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ht="15.75" customHeight="1">
      <c r="A83" s="19"/>
      <c r="B83" s="19"/>
      <c r="C83" s="20"/>
      <c r="D83" s="19"/>
      <c r="E83" s="19"/>
      <c r="F83" s="19"/>
      <c r="G83" s="20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ht="15.75" customHeight="1">
      <c r="A84" s="19"/>
      <c r="B84" s="19"/>
      <c r="C84" s="20"/>
      <c r="D84" s="19"/>
      <c r="E84" s="19"/>
      <c r="F84" s="19"/>
      <c r="G84" s="20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ht="15.75" customHeight="1">
      <c r="A85" s="19"/>
      <c r="B85" s="19"/>
      <c r="C85" s="20"/>
      <c r="D85" s="19"/>
      <c r="E85" s="19"/>
      <c r="F85" s="19"/>
      <c r="G85" s="20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ht="15.75" customHeight="1">
      <c r="A86" s="19"/>
      <c r="B86" s="19"/>
      <c r="C86" s="20"/>
      <c r="D86" s="19"/>
      <c r="E86" s="19"/>
      <c r="F86" s="19"/>
      <c r="G86" s="20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ht="15.75" customHeight="1">
      <c r="A87" s="19"/>
      <c r="B87" s="19"/>
      <c r="C87" s="20"/>
      <c r="D87" s="19"/>
      <c r="E87" s="19"/>
      <c r="F87" s="19"/>
      <c r="G87" s="20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ht="15.75" customHeight="1">
      <c r="A88" s="19"/>
      <c r="B88" s="19"/>
      <c r="C88" s="20"/>
      <c r="D88" s="19"/>
      <c r="E88" s="19"/>
      <c r="F88" s="19"/>
      <c r="G88" s="20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ht="15.75" customHeight="1">
      <c r="A89" s="19"/>
      <c r="B89" s="19"/>
      <c r="C89" s="20"/>
      <c r="D89" s="19"/>
      <c r="E89" s="19"/>
      <c r="F89" s="19"/>
      <c r="G89" s="20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ht="15.75" customHeight="1">
      <c r="A90" s="19"/>
      <c r="B90" s="19"/>
      <c r="C90" s="20"/>
      <c r="D90" s="19"/>
      <c r="E90" s="19"/>
      <c r="F90" s="19"/>
      <c r="G90" s="20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ht="15.75" customHeight="1">
      <c r="A91" s="19"/>
      <c r="B91" s="19"/>
      <c r="C91" s="20"/>
      <c r="D91" s="19"/>
      <c r="E91" s="19"/>
      <c r="F91" s="19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ht="15.75" customHeight="1">
      <c r="A92" s="19"/>
      <c r="B92" s="19"/>
      <c r="C92" s="20"/>
      <c r="D92" s="19"/>
      <c r="E92" s="19"/>
      <c r="F92" s="19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ht="15.75" customHeight="1">
      <c r="A93" s="19"/>
      <c r="B93" s="19"/>
      <c r="C93" s="20"/>
      <c r="D93" s="19"/>
      <c r="E93" s="19"/>
      <c r="F93" s="19"/>
      <c r="G93" s="20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ht="15.75" customHeight="1">
      <c r="A94" s="19"/>
      <c r="B94" s="19"/>
      <c r="C94" s="20"/>
      <c r="D94" s="19"/>
      <c r="E94" s="19"/>
      <c r="F94" s="19"/>
      <c r="G94" s="20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ht="15.75" customHeight="1">
      <c r="A95" s="19"/>
      <c r="B95" s="19"/>
      <c r="C95" s="20"/>
      <c r="D95" s="19"/>
      <c r="E95" s="19"/>
      <c r="F95" s="19"/>
      <c r="G95" s="2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ht="15.75" customHeight="1">
      <c r="A96" s="19"/>
      <c r="B96" s="19"/>
      <c r="C96" s="20"/>
      <c r="D96" s="19"/>
      <c r="E96" s="19"/>
      <c r="F96" s="19"/>
      <c r="G96" s="20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ht="15.75" customHeight="1">
      <c r="A97" s="19"/>
      <c r="B97" s="19"/>
      <c r="C97" s="20"/>
      <c r="D97" s="19"/>
      <c r="E97" s="19"/>
      <c r="F97" s="19"/>
      <c r="G97" s="20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ht="15.75" customHeight="1">
      <c r="A98" s="19"/>
      <c r="B98" s="19"/>
      <c r="C98" s="20"/>
      <c r="D98" s="19"/>
      <c r="E98" s="19"/>
      <c r="F98" s="19"/>
      <c r="G98" s="20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ht="15.75" customHeight="1">
      <c r="A99" s="19"/>
      <c r="B99" s="19"/>
      <c r="C99" s="20"/>
      <c r="D99" s="19"/>
      <c r="E99" s="19"/>
      <c r="F99" s="19"/>
      <c r="G99" s="20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ht="15.75" customHeight="1">
      <c r="A100" s="19"/>
      <c r="B100" s="19"/>
      <c r="C100" s="20"/>
      <c r="D100" s="19"/>
      <c r="E100" s="19"/>
      <c r="F100" s="19"/>
      <c r="G100" s="20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ht="15.75" customHeight="1">
      <c r="A101" s="19"/>
      <c r="B101" s="19"/>
      <c r="C101" s="20"/>
      <c r="D101" s="19"/>
      <c r="E101" s="19"/>
      <c r="F101" s="19"/>
      <c r="G101" s="20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ht="15.75" customHeight="1">
      <c r="A102" s="19"/>
      <c r="B102" s="19"/>
      <c r="C102" s="20"/>
      <c r="D102" s="19"/>
      <c r="E102" s="19"/>
      <c r="F102" s="19"/>
      <c r="G102" s="20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ht="15.75" customHeight="1">
      <c r="A103" s="19"/>
      <c r="B103" s="19"/>
      <c r="C103" s="20"/>
      <c r="D103" s="19"/>
      <c r="E103" s="19"/>
      <c r="F103" s="19"/>
      <c r="G103" s="20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ht="15.75" customHeight="1">
      <c r="A104" s="19"/>
      <c r="B104" s="19"/>
      <c r="C104" s="20"/>
      <c r="D104" s="19"/>
      <c r="E104" s="19"/>
      <c r="F104" s="19"/>
      <c r="G104" s="20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ht="15.75" customHeight="1">
      <c r="A105" s="19"/>
      <c r="B105" s="19"/>
      <c r="C105" s="20"/>
      <c r="D105" s="19"/>
      <c r="E105" s="19"/>
      <c r="F105" s="19"/>
      <c r="G105" s="20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ht="15.75" customHeight="1">
      <c r="A106" s="19"/>
      <c r="B106" s="19"/>
      <c r="C106" s="20"/>
      <c r="D106" s="19"/>
      <c r="E106" s="19"/>
      <c r="F106" s="19"/>
      <c r="G106" s="20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ht="15.75" customHeight="1">
      <c r="A107" s="19"/>
      <c r="B107" s="19"/>
      <c r="C107" s="20"/>
      <c r="D107" s="19"/>
      <c r="E107" s="19"/>
      <c r="F107" s="19"/>
      <c r="G107" s="20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ht="15.75" customHeight="1">
      <c r="A108" s="19"/>
      <c r="B108" s="19"/>
      <c r="C108" s="20"/>
      <c r="D108" s="19"/>
      <c r="E108" s="19"/>
      <c r="F108" s="19"/>
      <c r="G108" s="20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ht="15.75" customHeight="1">
      <c r="A109" s="19"/>
      <c r="B109" s="19"/>
      <c r="C109" s="20"/>
      <c r="D109" s="19"/>
      <c r="E109" s="19"/>
      <c r="F109" s="19"/>
      <c r="G109" s="20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ht="15.75" customHeight="1">
      <c r="A110" s="19"/>
      <c r="B110" s="19"/>
      <c r="C110" s="20"/>
      <c r="D110" s="19"/>
      <c r="E110" s="19"/>
      <c r="F110" s="19"/>
      <c r="G110" s="20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ht="15.75" customHeight="1">
      <c r="A111" s="19"/>
      <c r="B111" s="19"/>
      <c r="C111" s="20"/>
      <c r="D111" s="19"/>
      <c r="E111" s="19"/>
      <c r="F111" s="19"/>
      <c r="G111" s="20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ht="15.75" customHeight="1">
      <c r="A112" s="19"/>
      <c r="B112" s="19"/>
      <c r="C112" s="20"/>
      <c r="D112" s="19"/>
      <c r="E112" s="19"/>
      <c r="F112" s="19"/>
      <c r="G112" s="20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ht="15.75" customHeight="1">
      <c r="A113" s="19"/>
      <c r="B113" s="19"/>
      <c r="C113" s="20"/>
      <c r="D113" s="19"/>
      <c r="E113" s="19"/>
      <c r="F113" s="19"/>
      <c r="G113" s="20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ht="15.75" customHeight="1">
      <c r="A114" s="19"/>
      <c r="B114" s="19"/>
      <c r="C114" s="20"/>
      <c r="D114" s="19"/>
      <c r="E114" s="19"/>
      <c r="F114" s="19"/>
      <c r="G114" s="20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ht="15.75" customHeight="1">
      <c r="A115" s="19"/>
      <c r="B115" s="19"/>
      <c r="C115" s="20"/>
      <c r="D115" s="19"/>
      <c r="E115" s="19"/>
      <c r="F115" s="19"/>
      <c r="G115" s="20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ht="15.75" customHeight="1">
      <c r="A116" s="19"/>
      <c r="B116" s="19"/>
      <c r="C116" s="20"/>
      <c r="D116" s="19"/>
      <c r="E116" s="19"/>
      <c r="F116" s="19"/>
      <c r="G116" s="20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ht="15.75" customHeight="1">
      <c r="A117" s="19"/>
      <c r="B117" s="19"/>
      <c r="C117" s="20"/>
      <c r="D117" s="19"/>
      <c r="E117" s="19"/>
      <c r="F117" s="19"/>
      <c r="G117" s="20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ht="15.75" customHeight="1">
      <c r="A118" s="19"/>
      <c r="B118" s="19"/>
      <c r="C118" s="20"/>
      <c r="D118" s="19"/>
      <c r="E118" s="19"/>
      <c r="F118" s="19"/>
      <c r="G118" s="20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ht="15.75" customHeight="1">
      <c r="A119" s="19"/>
      <c r="B119" s="19"/>
      <c r="C119" s="20"/>
      <c r="D119" s="19"/>
      <c r="E119" s="19"/>
      <c r="F119" s="19"/>
      <c r="G119" s="20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ht="15.75" customHeight="1">
      <c r="A120" s="19"/>
      <c r="B120" s="19"/>
      <c r="C120" s="20"/>
      <c r="D120" s="19"/>
      <c r="E120" s="19"/>
      <c r="F120" s="19"/>
      <c r="G120" s="20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ht="15.75" customHeight="1">
      <c r="A121" s="19"/>
      <c r="B121" s="19"/>
      <c r="C121" s="20"/>
      <c r="D121" s="19"/>
      <c r="E121" s="19"/>
      <c r="F121" s="19"/>
      <c r="G121" s="20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ht="15.75" customHeight="1">
      <c r="A122" s="19"/>
      <c r="B122" s="19"/>
      <c r="C122" s="20"/>
      <c r="D122" s="19"/>
      <c r="E122" s="19"/>
      <c r="F122" s="19"/>
      <c r="G122" s="20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ht="15.75" customHeight="1">
      <c r="A123" s="19"/>
      <c r="B123" s="19"/>
      <c r="C123" s="20"/>
      <c r="D123" s="19"/>
      <c r="E123" s="19"/>
      <c r="F123" s="19"/>
      <c r="G123" s="20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ht="15.75" customHeight="1">
      <c r="A124" s="19"/>
      <c r="B124" s="19"/>
      <c r="C124" s="20"/>
      <c r="D124" s="19"/>
      <c r="E124" s="19"/>
      <c r="F124" s="19"/>
      <c r="G124" s="20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ht="15.75" customHeight="1">
      <c r="A125" s="19"/>
      <c r="B125" s="19"/>
      <c r="C125" s="20"/>
      <c r="D125" s="19"/>
      <c r="E125" s="19"/>
      <c r="F125" s="19"/>
      <c r="G125" s="20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ht="15.75" customHeight="1">
      <c r="A126" s="19"/>
      <c r="B126" s="19"/>
      <c r="C126" s="20"/>
      <c r="D126" s="19"/>
      <c r="E126" s="19"/>
      <c r="F126" s="19"/>
      <c r="G126" s="20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ht="15.75" customHeight="1">
      <c r="A127" s="19"/>
      <c r="B127" s="19"/>
      <c r="C127" s="20"/>
      <c r="D127" s="19"/>
      <c r="E127" s="19"/>
      <c r="F127" s="19"/>
      <c r="G127" s="20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ht="15.75" customHeight="1">
      <c r="A128" s="19"/>
      <c r="B128" s="19"/>
      <c r="C128" s="20"/>
      <c r="D128" s="19"/>
      <c r="E128" s="19"/>
      <c r="F128" s="19"/>
      <c r="G128" s="20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ht="15.75" customHeight="1">
      <c r="A129" s="19"/>
      <c r="B129" s="19"/>
      <c r="C129" s="20"/>
      <c r="D129" s="19"/>
      <c r="E129" s="19"/>
      <c r="F129" s="19"/>
      <c r="G129" s="20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ht="15.75" customHeight="1">
      <c r="A130" s="19"/>
      <c r="B130" s="19"/>
      <c r="C130" s="20"/>
      <c r="D130" s="19"/>
      <c r="E130" s="19"/>
      <c r="F130" s="19"/>
      <c r="G130" s="20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ht="15.75" customHeight="1">
      <c r="A131" s="19"/>
      <c r="B131" s="19"/>
      <c r="C131" s="20"/>
      <c r="D131" s="19"/>
      <c r="E131" s="19"/>
      <c r="F131" s="19"/>
      <c r="G131" s="20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ht="15.75" customHeight="1">
      <c r="A132" s="19"/>
      <c r="B132" s="19"/>
      <c r="C132" s="20"/>
      <c r="D132" s="19"/>
      <c r="E132" s="19"/>
      <c r="F132" s="19"/>
      <c r="G132" s="20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ht="15.75" customHeight="1">
      <c r="A133" s="19"/>
      <c r="B133" s="19"/>
      <c r="C133" s="20"/>
      <c r="D133" s="19"/>
      <c r="E133" s="19"/>
      <c r="F133" s="19"/>
      <c r="G133" s="20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ht="15.75" customHeight="1">
      <c r="A134" s="19"/>
      <c r="B134" s="19"/>
      <c r="C134" s="20"/>
      <c r="D134" s="19"/>
      <c r="E134" s="19"/>
      <c r="F134" s="19"/>
      <c r="G134" s="20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ht="15.75" customHeight="1">
      <c r="A135" s="19"/>
      <c r="B135" s="19"/>
      <c r="C135" s="20"/>
      <c r="D135" s="19"/>
      <c r="E135" s="19"/>
      <c r="F135" s="19"/>
      <c r="G135" s="20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ht="15.75" customHeight="1">
      <c r="A136" s="19"/>
      <c r="B136" s="19"/>
      <c r="C136" s="20"/>
      <c r="D136" s="19"/>
      <c r="E136" s="19"/>
      <c r="F136" s="19"/>
      <c r="G136" s="20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ht="15.75" customHeight="1">
      <c r="A137" s="19"/>
      <c r="B137" s="19"/>
      <c r="C137" s="20"/>
      <c r="D137" s="19"/>
      <c r="E137" s="19"/>
      <c r="F137" s="19"/>
      <c r="G137" s="20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ht="15.75" customHeight="1">
      <c r="A138" s="19"/>
      <c r="B138" s="19"/>
      <c r="C138" s="20"/>
      <c r="D138" s="19"/>
      <c r="E138" s="19"/>
      <c r="F138" s="19"/>
      <c r="G138" s="20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ht="15.75" customHeight="1">
      <c r="A139" s="19"/>
      <c r="B139" s="19"/>
      <c r="C139" s="20"/>
      <c r="D139" s="19"/>
      <c r="E139" s="19"/>
      <c r="F139" s="19"/>
      <c r="G139" s="20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ht="15.75" customHeight="1">
      <c r="A140" s="19"/>
      <c r="B140" s="19"/>
      <c r="C140" s="20"/>
      <c r="D140" s="19"/>
      <c r="E140" s="19"/>
      <c r="F140" s="19"/>
      <c r="G140" s="20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ht="15.75" customHeight="1">
      <c r="A141" s="19"/>
      <c r="B141" s="19"/>
      <c r="C141" s="20"/>
      <c r="D141" s="19"/>
      <c r="E141" s="19"/>
      <c r="F141" s="19"/>
      <c r="G141" s="20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ht="15.75" customHeight="1">
      <c r="A142" s="19"/>
      <c r="B142" s="19"/>
      <c r="C142" s="20"/>
      <c r="D142" s="19"/>
      <c r="E142" s="19"/>
      <c r="F142" s="19"/>
      <c r="G142" s="20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ht="15.75" customHeight="1">
      <c r="A143" s="19"/>
      <c r="B143" s="19"/>
      <c r="C143" s="20"/>
      <c r="D143" s="19"/>
      <c r="E143" s="19"/>
      <c r="F143" s="19"/>
      <c r="G143" s="20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ht="15.75" customHeight="1">
      <c r="A144" s="19"/>
      <c r="B144" s="19"/>
      <c r="C144" s="20"/>
      <c r="D144" s="19"/>
      <c r="E144" s="19"/>
      <c r="F144" s="19"/>
      <c r="G144" s="20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ht="15.75" customHeight="1">
      <c r="A145" s="19"/>
      <c r="B145" s="19"/>
      <c r="C145" s="20"/>
      <c r="D145" s="19"/>
      <c r="E145" s="19"/>
      <c r="F145" s="19"/>
      <c r="G145" s="20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ht="15.75" customHeight="1">
      <c r="A146" s="19"/>
      <c r="B146" s="19"/>
      <c r="C146" s="20"/>
      <c r="D146" s="19"/>
      <c r="E146" s="19"/>
      <c r="F146" s="19"/>
      <c r="G146" s="20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ht="15.75" customHeight="1">
      <c r="A147" s="19"/>
      <c r="B147" s="19"/>
      <c r="C147" s="20"/>
      <c r="D147" s="19"/>
      <c r="E147" s="19"/>
      <c r="F147" s="19"/>
      <c r="G147" s="20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ht="15.75" customHeight="1">
      <c r="A148" s="19"/>
      <c r="B148" s="19"/>
      <c r="C148" s="20"/>
      <c r="D148" s="19"/>
      <c r="E148" s="19"/>
      <c r="F148" s="19"/>
      <c r="G148" s="20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ht="15.75" customHeight="1">
      <c r="A149" s="19"/>
      <c r="B149" s="19"/>
      <c r="C149" s="20"/>
      <c r="D149" s="19"/>
      <c r="E149" s="19"/>
      <c r="F149" s="19"/>
      <c r="G149" s="20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ht="15.75" customHeight="1">
      <c r="A150" s="19"/>
      <c r="B150" s="19"/>
      <c r="C150" s="20"/>
      <c r="D150" s="19"/>
      <c r="E150" s="19"/>
      <c r="F150" s="19"/>
      <c r="G150" s="20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ht="15.75" customHeight="1">
      <c r="A151" s="19"/>
      <c r="B151" s="19"/>
      <c r="C151" s="20"/>
      <c r="D151" s="19"/>
      <c r="E151" s="19"/>
      <c r="F151" s="19"/>
      <c r="G151" s="20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ht="15.75" customHeight="1">
      <c r="A152" s="19"/>
      <c r="B152" s="19"/>
      <c r="C152" s="20"/>
      <c r="D152" s="19"/>
      <c r="E152" s="19"/>
      <c r="F152" s="19"/>
      <c r="G152" s="20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ht="15.75" customHeight="1">
      <c r="A153" s="19"/>
      <c r="B153" s="19"/>
      <c r="C153" s="20"/>
      <c r="D153" s="19"/>
      <c r="E153" s="19"/>
      <c r="F153" s="19"/>
      <c r="G153" s="20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ht="15.75" customHeight="1">
      <c r="A154" s="19"/>
      <c r="B154" s="19"/>
      <c r="C154" s="20"/>
      <c r="D154" s="19"/>
      <c r="E154" s="19"/>
      <c r="F154" s="19"/>
      <c r="G154" s="20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ht="15.75" customHeight="1">
      <c r="A155" s="19"/>
      <c r="B155" s="19"/>
      <c r="C155" s="20"/>
      <c r="D155" s="19"/>
      <c r="E155" s="19"/>
      <c r="F155" s="19"/>
      <c r="G155" s="20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ht="15.75" customHeight="1">
      <c r="A156" s="19"/>
      <c r="B156" s="19"/>
      <c r="C156" s="20"/>
      <c r="D156" s="19"/>
      <c r="E156" s="19"/>
      <c r="F156" s="19"/>
      <c r="G156" s="20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ht="15.75" customHeight="1">
      <c r="A157" s="19"/>
      <c r="B157" s="19"/>
      <c r="C157" s="20"/>
      <c r="D157" s="19"/>
      <c r="E157" s="19"/>
      <c r="F157" s="19"/>
      <c r="G157" s="20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ht="15.75" customHeight="1">
      <c r="A158" s="19"/>
      <c r="B158" s="19"/>
      <c r="C158" s="20"/>
      <c r="D158" s="19"/>
      <c r="E158" s="19"/>
      <c r="F158" s="19"/>
      <c r="G158" s="20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ht="15.75" customHeight="1">
      <c r="A159" s="19"/>
      <c r="B159" s="19"/>
      <c r="C159" s="20"/>
      <c r="D159" s="19"/>
      <c r="E159" s="19"/>
      <c r="F159" s="19"/>
      <c r="G159" s="20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ht="15.75" customHeight="1">
      <c r="A160" s="19"/>
      <c r="B160" s="19"/>
      <c r="C160" s="20"/>
      <c r="D160" s="19"/>
      <c r="E160" s="19"/>
      <c r="F160" s="19"/>
      <c r="G160" s="20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ht="15.75" customHeight="1">
      <c r="A161" s="19"/>
      <c r="B161" s="19"/>
      <c r="C161" s="20"/>
      <c r="D161" s="19"/>
      <c r="E161" s="19"/>
      <c r="F161" s="19"/>
      <c r="G161" s="20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ht="15.75" customHeight="1">
      <c r="A162" s="19"/>
      <c r="B162" s="19"/>
      <c r="C162" s="20"/>
      <c r="D162" s="19"/>
      <c r="E162" s="19"/>
      <c r="F162" s="19"/>
      <c r="G162" s="20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ht="15.75" customHeight="1">
      <c r="A163" s="19"/>
      <c r="B163" s="19"/>
      <c r="C163" s="20"/>
      <c r="D163" s="19"/>
      <c r="E163" s="19"/>
      <c r="F163" s="19"/>
      <c r="G163" s="20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ht="15.75" customHeight="1">
      <c r="A164" s="19"/>
      <c r="B164" s="19"/>
      <c r="C164" s="20"/>
      <c r="D164" s="19"/>
      <c r="E164" s="19"/>
      <c r="F164" s="19"/>
      <c r="G164" s="20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ht="15.75" customHeight="1">
      <c r="A165" s="19"/>
      <c r="B165" s="19"/>
      <c r="C165" s="20"/>
      <c r="D165" s="19"/>
      <c r="E165" s="19"/>
      <c r="F165" s="19"/>
      <c r="G165" s="20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ht="15.75" customHeight="1">
      <c r="A166" s="19"/>
      <c r="B166" s="19"/>
      <c r="C166" s="20"/>
      <c r="D166" s="19"/>
      <c r="E166" s="19"/>
      <c r="F166" s="19"/>
      <c r="G166" s="20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ht="15.75" customHeight="1">
      <c r="A167" s="19"/>
      <c r="B167" s="19"/>
      <c r="C167" s="20"/>
      <c r="D167" s="19"/>
      <c r="E167" s="19"/>
      <c r="F167" s="19"/>
      <c r="G167" s="20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ht="15.75" customHeight="1">
      <c r="A168" s="19"/>
      <c r="B168" s="19"/>
      <c r="C168" s="20"/>
      <c r="D168" s="19"/>
      <c r="E168" s="19"/>
      <c r="F168" s="19"/>
      <c r="G168" s="20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ht="15.75" customHeight="1">
      <c r="A169" s="19"/>
      <c r="B169" s="19"/>
      <c r="C169" s="20"/>
      <c r="D169" s="19"/>
      <c r="E169" s="19"/>
      <c r="F169" s="19"/>
      <c r="G169" s="20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ht="15.75" customHeight="1">
      <c r="A170" s="19"/>
      <c r="B170" s="19"/>
      <c r="C170" s="20"/>
      <c r="D170" s="19"/>
      <c r="E170" s="19"/>
      <c r="F170" s="19"/>
      <c r="G170" s="20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ht="15.75" customHeight="1">
      <c r="A171" s="19"/>
      <c r="B171" s="19"/>
      <c r="C171" s="20"/>
      <c r="D171" s="19"/>
      <c r="E171" s="19"/>
      <c r="F171" s="19"/>
      <c r="G171" s="20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ht="15.75" customHeight="1">
      <c r="A172" s="19"/>
      <c r="B172" s="19"/>
      <c r="C172" s="20"/>
      <c r="D172" s="19"/>
      <c r="E172" s="19"/>
      <c r="F172" s="19"/>
      <c r="G172" s="20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ht="15.75" customHeight="1">
      <c r="A173" s="19"/>
      <c r="B173" s="19"/>
      <c r="C173" s="20"/>
      <c r="D173" s="19"/>
      <c r="E173" s="19"/>
      <c r="F173" s="19"/>
      <c r="G173" s="20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ht="15.75" customHeight="1">
      <c r="A174" s="19"/>
      <c r="B174" s="19"/>
      <c r="C174" s="20"/>
      <c r="D174" s="19"/>
      <c r="E174" s="19"/>
      <c r="F174" s="19"/>
      <c r="G174" s="20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ht="15.75" customHeight="1">
      <c r="A175" s="19"/>
      <c r="B175" s="19"/>
      <c r="C175" s="20"/>
      <c r="D175" s="19"/>
      <c r="E175" s="19"/>
      <c r="F175" s="19"/>
      <c r="G175" s="20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ht="15.75" customHeight="1">
      <c r="A176" s="19"/>
      <c r="B176" s="19"/>
      <c r="C176" s="20"/>
      <c r="D176" s="19"/>
      <c r="E176" s="19"/>
      <c r="F176" s="19"/>
      <c r="G176" s="20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ht="15.75" customHeight="1">
      <c r="A177" s="19"/>
      <c r="B177" s="19"/>
      <c r="C177" s="20"/>
      <c r="D177" s="19"/>
      <c r="E177" s="19"/>
      <c r="F177" s="19"/>
      <c r="G177" s="20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ht="15.75" customHeight="1">
      <c r="A178" s="19"/>
      <c r="B178" s="19"/>
      <c r="C178" s="20"/>
      <c r="D178" s="19"/>
      <c r="E178" s="19"/>
      <c r="F178" s="19"/>
      <c r="G178" s="20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ht="15.75" customHeight="1">
      <c r="A179" s="19"/>
      <c r="B179" s="19"/>
      <c r="C179" s="20"/>
      <c r="D179" s="19"/>
      <c r="E179" s="19"/>
      <c r="F179" s="19"/>
      <c r="G179" s="20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ht="15.75" customHeight="1">
      <c r="A180" s="19"/>
      <c r="B180" s="19"/>
      <c r="C180" s="20"/>
      <c r="D180" s="19"/>
      <c r="E180" s="19"/>
      <c r="F180" s="19"/>
      <c r="G180" s="20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ht="15.75" customHeight="1">
      <c r="A181" s="19"/>
      <c r="B181" s="19"/>
      <c r="C181" s="20"/>
      <c r="D181" s="19"/>
      <c r="E181" s="19"/>
      <c r="F181" s="19"/>
      <c r="G181" s="20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ht="15.75" customHeight="1">
      <c r="A182" s="19"/>
      <c r="B182" s="19"/>
      <c r="C182" s="20"/>
      <c r="D182" s="19"/>
      <c r="E182" s="19"/>
      <c r="F182" s="19"/>
      <c r="G182" s="20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ht="15.75" customHeight="1">
      <c r="A183" s="19"/>
      <c r="B183" s="19"/>
      <c r="C183" s="20"/>
      <c r="D183" s="19"/>
      <c r="E183" s="19"/>
      <c r="F183" s="19"/>
      <c r="G183" s="20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ht="15.75" customHeight="1">
      <c r="A184" s="19"/>
      <c r="B184" s="19"/>
      <c r="C184" s="20"/>
      <c r="D184" s="19"/>
      <c r="E184" s="19"/>
      <c r="F184" s="19"/>
      <c r="G184" s="20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ht="15.75" customHeight="1">
      <c r="A185" s="19"/>
      <c r="B185" s="19"/>
      <c r="C185" s="20"/>
      <c r="D185" s="19"/>
      <c r="E185" s="19"/>
      <c r="F185" s="19"/>
      <c r="G185" s="20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ht="15.75" customHeight="1">
      <c r="A186" s="19"/>
      <c r="B186" s="19"/>
      <c r="C186" s="20"/>
      <c r="D186" s="19"/>
      <c r="E186" s="19"/>
      <c r="F186" s="19"/>
      <c r="G186" s="20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ht="15.75" customHeight="1">
      <c r="A187" s="19"/>
      <c r="B187" s="19"/>
      <c r="C187" s="20"/>
      <c r="D187" s="19"/>
      <c r="E187" s="19"/>
      <c r="F187" s="19"/>
      <c r="G187" s="20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ht="15.75" customHeight="1">
      <c r="A188" s="19"/>
      <c r="B188" s="19"/>
      <c r="C188" s="20"/>
      <c r="D188" s="19"/>
      <c r="E188" s="19"/>
      <c r="F188" s="19"/>
      <c r="G188" s="20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ht="15.75" customHeight="1">
      <c r="A189" s="19"/>
      <c r="B189" s="19"/>
      <c r="C189" s="20"/>
      <c r="D189" s="19"/>
      <c r="E189" s="19"/>
      <c r="F189" s="19"/>
      <c r="G189" s="20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ht="15.75" customHeight="1">
      <c r="A190" s="19"/>
      <c r="B190" s="19"/>
      <c r="C190" s="20"/>
      <c r="D190" s="19"/>
      <c r="E190" s="19"/>
      <c r="F190" s="19"/>
      <c r="G190" s="20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ht="15.75" customHeight="1">
      <c r="A191" s="19"/>
      <c r="B191" s="19"/>
      <c r="C191" s="20"/>
      <c r="D191" s="19"/>
      <c r="E191" s="19"/>
      <c r="F191" s="19"/>
      <c r="G191" s="20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ht="15.75" customHeight="1">
      <c r="A192" s="19"/>
      <c r="B192" s="19"/>
      <c r="C192" s="20"/>
      <c r="D192" s="19"/>
      <c r="E192" s="19"/>
      <c r="F192" s="19"/>
      <c r="G192" s="20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ht="15.75" customHeight="1">
      <c r="A193" s="19"/>
      <c r="B193" s="19"/>
      <c r="C193" s="20"/>
      <c r="D193" s="19"/>
      <c r="E193" s="19"/>
      <c r="F193" s="19"/>
      <c r="G193" s="20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ht="15.75" customHeight="1">
      <c r="A194" s="19"/>
      <c r="B194" s="19"/>
      <c r="C194" s="20"/>
      <c r="D194" s="19"/>
      <c r="E194" s="19"/>
      <c r="F194" s="19"/>
      <c r="G194" s="20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ht="15.75" customHeight="1">
      <c r="A195" s="19"/>
      <c r="B195" s="19"/>
      <c r="C195" s="20"/>
      <c r="D195" s="19"/>
      <c r="E195" s="19"/>
      <c r="F195" s="19"/>
      <c r="G195" s="20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ht="15.75" customHeight="1">
      <c r="A196" s="19"/>
      <c r="B196" s="19"/>
      <c r="C196" s="20"/>
      <c r="D196" s="19"/>
      <c r="E196" s="19"/>
      <c r="F196" s="19"/>
      <c r="G196" s="20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ht="15.75" customHeight="1">
      <c r="A197" s="19"/>
      <c r="B197" s="19"/>
      <c r="C197" s="20"/>
      <c r="D197" s="19"/>
      <c r="E197" s="19"/>
      <c r="F197" s="19"/>
      <c r="G197" s="20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ht="15.75" customHeight="1">
      <c r="A198" s="19"/>
      <c r="B198" s="19"/>
      <c r="C198" s="20"/>
      <c r="D198" s="19"/>
      <c r="E198" s="19"/>
      <c r="F198" s="19"/>
      <c r="G198" s="20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ht="15.75" customHeight="1">
      <c r="A199" s="19"/>
      <c r="B199" s="19"/>
      <c r="C199" s="20"/>
      <c r="D199" s="19"/>
      <c r="E199" s="19"/>
      <c r="F199" s="19"/>
      <c r="G199" s="20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ht="15.75" customHeight="1">
      <c r="A200" s="19"/>
      <c r="B200" s="19"/>
      <c r="C200" s="20"/>
      <c r="D200" s="19"/>
      <c r="E200" s="19"/>
      <c r="F200" s="19"/>
      <c r="G200" s="20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ht="15.75" customHeight="1">
      <c r="A201" s="19"/>
      <c r="B201" s="19"/>
      <c r="C201" s="20"/>
      <c r="D201" s="19"/>
      <c r="E201" s="19"/>
      <c r="F201" s="19"/>
      <c r="G201" s="20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ht="15.75" customHeight="1">
      <c r="A202" s="19"/>
      <c r="B202" s="19"/>
      <c r="C202" s="20"/>
      <c r="D202" s="19"/>
      <c r="E202" s="19"/>
      <c r="F202" s="19"/>
      <c r="G202" s="20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ht="15.75" customHeight="1">
      <c r="A203" s="19"/>
      <c r="B203" s="19"/>
      <c r="C203" s="20"/>
      <c r="D203" s="19"/>
      <c r="E203" s="19"/>
      <c r="F203" s="19"/>
      <c r="G203" s="20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ht="15.75" customHeight="1">
      <c r="A204" s="19"/>
      <c r="B204" s="19"/>
      <c r="C204" s="20"/>
      <c r="D204" s="19"/>
      <c r="E204" s="19"/>
      <c r="F204" s="19"/>
      <c r="G204" s="20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ht="15.75" customHeight="1">
      <c r="A205" s="19"/>
      <c r="B205" s="19"/>
      <c r="C205" s="20"/>
      <c r="D205" s="19"/>
      <c r="E205" s="19"/>
      <c r="F205" s="19"/>
      <c r="G205" s="20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ht="15.75" customHeight="1">
      <c r="A206" s="19"/>
      <c r="B206" s="19"/>
      <c r="C206" s="20"/>
      <c r="D206" s="19"/>
      <c r="E206" s="19"/>
      <c r="F206" s="19"/>
      <c r="G206" s="20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ht="15.75" customHeight="1">
      <c r="A207" s="19"/>
      <c r="B207" s="19"/>
      <c r="C207" s="20"/>
      <c r="D207" s="19"/>
      <c r="E207" s="19"/>
      <c r="F207" s="19"/>
      <c r="G207" s="20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ht="15.75" customHeight="1">
      <c r="A208" s="19"/>
      <c r="B208" s="19"/>
      <c r="C208" s="20"/>
      <c r="D208" s="19"/>
      <c r="E208" s="19"/>
      <c r="F208" s="19"/>
      <c r="G208" s="20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ht="15.75" customHeight="1">
      <c r="A209" s="19"/>
      <c r="B209" s="19"/>
      <c r="C209" s="20"/>
      <c r="D209" s="19"/>
      <c r="E209" s="19"/>
      <c r="F209" s="19"/>
      <c r="G209" s="20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ht="15.75" customHeight="1">
      <c r="A210" s="19"/>
      <c r="B210" s="19"/>
      <c r="C210" s="20"/>
      <c r="D210" s="19"/>
      <c r="E210" s="19"/>
      <c r="F210" s="19"/>
      <c r="G210" s="20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ht="15.75" customHeight="1">
      <c r="A211" s="19"/>
      <c r="B211" s="19"/>
      <c r="C211" s="20"/>
      <c r="D211" s="19"/>
      <c r="E211" s="19"/>
      <c r="F211" s="19"/>
      <c r="G211" s="20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ht="15.75" customHeight="1">
      <c r="A212" s="19"/>
      <c r="B212" s="19"/>
      <c r="C212" s="20"/>
      <c r="D212" s="19"/>
      <c r="E212" s="19"/>
      <c r="F212" s="19"/>
      <c r="G212" s="20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ht="15.75" customHeight="1">
      <c r="A213" s="19"/>
      <c r="B213" s="19"/>
      <c r="C213" s="20"/>
      <c r="D213" s="19"/>
      <c r="E213" s="19"/>
      <c r="F213" s="19"/>
      <c r="G213" s="20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ht="15.75" customHeight="1">
      <c r="A214" s="19"/>
      <c r="B214" s="19"/>
      <c r="C214" s="20"/>
      <c r="D214" s="19"/>
      <c r="E214" s="19"/>
      <c r="F214" s="19"/>
      <c r="G214" s="20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ht="15.75" customHeight="1">
      <c r="A215" s="19"/>
      <c r="B215" s="19"/>
      <c r="C215" s="20"/>
      <c r="D215" s="19"/>
      <c r="E215" s="19"/>
      <c r="F215" s="19"/>
      <c r="G215" s="20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ht="15.75" customHeight="1">
      <c r="A216" s="19"/>
      <c r="B216" s="19"/>
      <c r="C216" s="20"/>
      <c r="D216" s="19"/>
      <c r="E216" s="19"/>
      <c r="F216" s="19"/>
      <c r="G216" s="20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ht="15.75" customHeight="1">
      <c r="A217" s="19"/>
      <c r="B217" s="19"/>
      <c r="C217" s="20"/>
      <c r="D217" s="19"/>
      <c r="E217" s="19"/>
      <c r="F217" s="19"/>
      <c r="G217" s="20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ht="15.75" customHeight="1">
      <c r="A218" s="19"/>
      <c r="B218" s="19"/>
      <c r="C218" s="20"/>
      <c r="D218" s="19"/>
      <c r="E218" s="19"/>
      <c r="F218" s="19"/>
      <c r="G218" s="20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ht="15.75" customHeight="1">
      <c r="A219" s="19"/>
      <c r="B219" s="19"/>
      <c r="C219" s="20"/>
      <c r="D219" s="19"/>
      <c r="E219" s="19"/>
      <c r="F219" s="19"/>
      <c r="G219" s="20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ht="15.75" customHeight="1">
      <c r="A220" s="19"/>
      <c r="B220" s="19"/>
      <c r="C220" s="20"/>
      <c r="D220" s="19"/>
      <c r="E220" s="19"/>
      <c r="F220" s="19"/>
      <c r="G220" s="20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ht="15.75" customHeight="1">
      <c r="A221" s="19"/>
      <c r="B221" s="19"/>
      <c r="C221" s="20"/>
      <c r="D221" s="19"/>
      <c r="E221" s="19"/>
      <c r="F221" s="19"/>
      <c r="G221" s="20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ht="15.75" customHeight="1">
      <c r="A222" s="19"/>
      <c r="B222" s="19"/>
      <c r="C222" s="20"/>
      <c r="D222" s="19"/>
      <c r="E222" s="19"/>
      <c r="F222" s="19"/>
      <c r="G222" s="20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ht="15.75" customHeight="1">
      <c r="A223" s="19"/>
      <c r="B223" s="19"/>
      <c r="C223" s="20"/>
      <c r="D223" s="19"/>
      <c r="E223" s="19"/>
      <c r="F223" s="19"/>
      <c r="G223" s="20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ht="15.75" customHeight="1">
      <c r="A224" s="19"/>
      <c r="B224" s="19"/>
      <c r="C224" s="20"/>
      <c r="D224" s="19"/>
      <c r="E224" s="19"/>
      <c r="F224" s="19"/>
      <c r="G224" s="20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ht="15.75" customHeight="1">
      <c r="A225" s="19"/>
      <c r="B225" s="19"/>
      <c r="C225" s="20"/>
      <c r="D225" s="19"/>
      <c r="E225" s="19"/>
      <c r="F225" s="19"/>
      <c r="G225" s="20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ht="15.75" customHeight="1">
      <c r="A226" s="19"/>
      <c r="B226" s="19"/>
      <c r="C226" s="20"/>
      <c r="D226" s="19"/>
      <c r="E226" s="19"/>
      <c r="F226" s="19"/>
      <c r="G226" s="20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ht="15.75" customHeight="1">
      <c r="A227" s="19"/>
      <c r="B227" s="19"/>
      <c r="C227" s="20"/>
      <c r="D227" s="19"/>
      <c r="E227" s="19"/>
      <c r="F227" s="19"/>
      <c r="G227" s="20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ht="15.75" customHeight="1">
      <c r="A228" s="19"/>
      <c r="B228" s="19"/>
      <c r="C228" s="20"/>
      <c r="D228" s="19"/>
      <c r="E228" s="19"/>
      <c r="F228" s="19"/>
      <c r="G228" s="20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ht="15.75" customHeight="1">
      <c r="A229" s="19"/>
      <c r="B229" s="19"/>
      <c r="C229" s="20"/>
      <c r="D229" s="19"/>
      <c r="E229" s="19"/>
      <c r="F229" s="19"/>
      <c r="G229" s="20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ht="15.75" customHeight="1">
      <c r="A230" s="19"/>
      <c r="B230" s="19"/>
      <c r="C230" s="20"/>
      <c r="D230" s="19"/>
      <c r="E230" s="19"/>
      <c r="F230" s="19"/>
      <c r="G230" s="20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ht="15.75" customHeight="1">
      <c r="A231" s="19"/>
      <c r="B231" s="19"/>
      <c r="C231" s="20"/>
      <c r="D231" s="19"/>
      <c r="E231" s="19"/>
      <c r="F231" s="19"/>
      <c r="G231" s="20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ht="15.75" customHeight="1">
      <c r="A232" s="19"/>
      <c r="B232" s="19"/>
      <c r="C232" s="20"/>
      <c r="D232" s="19"/>
      <c r="E232" s="19"/>
      <c r="F232" s="19"/>
      <c r="G232" s="20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ht="15.75" customHeight="1">
      <c r="A233" s="19"/>
      <c r="B233" s="19"/>
      <c r="C233" s="20"/>
      <c r="D233" s="19"/>
      <c r="E233" s="19"/>
      <c r="F233" s="19"/>
      <c r="G233" s="20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ht="15.75" customHeight="1">
      <c r="A234" s="19"/>
      <c r="B234" s="19"/>
      <c r="C234" s="20"/>
      <c r="D234" s="19"/>
      <c r="E234" s="19"/>
      <c r="F234" s="19"/>
      <c r="G234" s="20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ht="15.75" customHeight="1">
      <c r="A235" s="19"/>
      <c r="B235" s="19"/>
      <c r="C235" s="20"/>
      <c r="D235" s="19"/>
      <c r="E235" s="19"/>
      <c r="F235" s="19"/>
      <c r="G235" s="20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ht="15.75" customHeight="1">
      <c r="A236" s="19"/>
      <c r="B236" s="19"/>
      <c r="C236" s="20"/>
      <c r="D236" s="19"/>
      <c r="E236" s="19"/>
      <c r="F236" s="19"/>
      <c r="G236" s="20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ht="15.75" customHeight="1">
      <c r="A237" s="19"/>
      <c r="B237" s="19"/>
      <c r="C237" s="20"/>
      <c r="D237" s="19"/>
      <c r="E237" s="19"/>
      <c r="F237" s="19"/>
      <c r="G237" s="20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ht="15.75" customHeight="1">
      <c r="A238" s="19"/>
      <c r="B238" s="19"/>
      <c r="C238" s="20"/>
      <c r="D238" s="19"/>
      <c r="E238" s="19"/>
      <c r="F238" s="19"/>
      <c r="G238" s="20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ht="15.75" customHeight="1">
      <c r="A239" s="19"/>
      <c r="B239" s="19"/>
      <c r="C239" s="20"/>
      <c r="D239" s="19"/>
      <c r="E239" s="19"/>
      <c r="F239" s="19"/>
      <c r="G239" s="20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ht="15.75" customHeight="1">
      <c r="A240" s="19"/>
      <c r="B240" s="19"/>
      <c r="C240" s="20"/>
      <c r="D240" s="19"/>
      <c r="E240" s="19"/>
      <c r="F240" s="19"/>
      <c r="G240" s="20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B7:B22"/>
    <mergeCell ref="C7:C22"/>
    <mergeCell ref="B23:B35"/>
    <mergeCell ref="C23:C35"/>
    <mergeCell ref="B36:B40"/>
    <mergeCell ref="C36:C40"/>
    <mergeCell ref="B2:H2"/>
    <mergeCell ref="B3:C3"/>
    <mergeCell ref="E3:G3"/>
    <mergeCell ref="B5:B6"/>
    <mergeCell ref="C5:C6"/>
    <mergeCell ref="D5:D6"/>
    <mergeCell ref="E5:E6"/>
    <mergeCell ref="D12:D18"/>
    <mergeCell ref="D19:D22"/>
    <mergeCell ref="D23:D31"/>
    <mergeCell ref="D32:D35"/>
    <mergeCell ref="D36:D39"/>
    <mergeCell ref="E19:E22"/>
    <mergeCell ref="E23:E24"/>
    <mergeCell ref="E25:E28"/>
    <mergeCell ref="E29:E31"/>
    <mergeCell ref="E33:E35"/>
    <mergeCell ref="E36:E39"/>
    <mergeCell ref="D7:D8"/>
    <mergeCell ref="E7:E8"/>
    <mergeCell ref="D9:D11"/>
    <mergeCell ref="E10:E11"/>
    <mergeCell ref="E12:E13"/>
    <mergeCell ref="E14:E15"/>
    <mergeCell ref="E16:E18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8.0"/>
    <col customWidth="1" min="3" max="3" width="12.75"/>
    <col customWidth="1" min="4" max="4" width="12.63"/>
    <col customWidth="1" min="5" max="5" width="15.38"/>
    <col customWidth="1" min="6" max="6" width="9.75"/>
    <col customWidth="1" min="7" max="7" width="10.75"/>
    <col customWidth="1" min="8" max="8" width="3.88"/>
    <col customWidth="1" min="9" max="21" width="12.63"/>
    <col customWidth="1" min="22" max="22" width="14.63"/>
  </cols>
  <sheetData>
    <row r="1" ht="12.75" customHeight="1">
      <c r="A1" s="45">
        <f>E9+E11+E15+E19+E23+E27+E31+E35+E39+E43</f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ht="12.75" customHeight="1">
      <c r="A2" s="47">
        <v>613993.14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6"/>
      <c r="X2" s="46"/>
      <c r="Y2" s="46"/>
      <c r="Z2" s="46"/>
    </row>
    <row r="3" ht="12.75" customHeight="1">
      <c r="A3" s="48"/>
      <c r="B3" s="49" t="s">
        <v>154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  <c r="U3" s="52"/>
      <c r="V3" s="52"/>
      <c r="W3" s="46"/>
      <c r="X3" s="46"/>
      <c r="Y3" s="46"/>
      <c r="Z3" s="46"/>
    </row>
    <row r="4" ht="12.75" customHeight="1">
      <c r="A4" s="48"/>
      <c r="B4" s="53" t="s">
        <v>155</v>
      </c>
      <c r="C4" s="50"/>
      <c r="D4" s="50"/>
      <c r="E4" s="50"/>
      <c r="F4" s="51"/>
      <c r="G4" s="21" t="s">
        <v>156</v>
      </c>
      <c r="H4" s="3"/>
      <c r="I4" s="4"/>
      <c r="J4" s="54" t="s">
        <v>157</v>
      </c>
      <c r="K4" s="4"/>
      <c r="L4" s="21" t="s">
        <v>158</v>
      </c>
      <c r="M4" s="4"/>
      <c r="N4" s="21" t="s">
        <v>159</v>
      </c>
      <c r="O4" s="4"/>
      <c r="P4" s="21" t="s">
        <v>160</v>
      </c>
      <c r="Q4" s="4"/>
      <c r="R4" s="21" t="s">
        <v>161</v>
      </c>
      <c r="S4" s="4"/>
      <c r="T4" s="21" t="s">
        <v>162</v>
      </c>
      <c r="U4" s="4"/>
      <c r="V4" s="24" t="s">
        <v>163</v>
      </c>
      <c r="W4" s="46"/>
      <c r="X4" s="46"/>
      <c r="Y4" s="46"/>
      <c r="Z4" s="46"/>
    </row>
    <row r="5" ht="12.75" customHeight="1">
      <c r="A5" s="48"/>
      <c r="B5" s="55" t="s">
        <v>164</v>
      </c>
      <c r="C5" s="3"/>
      <c r="D5" s="3"/>
      <c r="E5" s="3"/>
      <c r="F5" s="4"/>
      <c r="G5" s="55">
        <v>30.0</v>
      </c>
      <c r="H5" s="4"/>
      <c r="I5" s="56" t="s">
        <v>165</v>
      </c>
      <c r="J5" s="57">
        <v>45.0</v>
      </c>
      <c r="K5" s="56" t="s">
        <v>165</v>
      </c>
      <c r="L5" s="58">
        <v>30.0</v>
      </c>
      <c r="M5" s="56" t="s">
        <v>165</v>
      </c>
      <c r="N5" s="58">
        <v>30.0</v>
      </c>
      <c r="O5" s="56" t="s">
        <v>165</v>
      </c>
      <c r="P5" s="58">
        <v>30.0</v>
      </c>
      <c r="Q5" s="56" t="s">
        <v>165</v>
      </c>
      <c r="R5" s="58">
        <v>30.0</v>
      </c>
      <c r="S5" s="56" t="s">
        <v>165</v>
      </c>
      <c r="T5" s="58">
        <v>30.0</v>
      </c>
      <c r="U5" s="56" t="s">
        <v>165</v>
      </c>
      <c r="V5" s="58">
        <v>15.0</v>
      </c>
      <c r="W5" s="46"/>
      <c r="X5" s="46"/>
      <c r="Y5" s="46"/>
      <c r="Z5" s="46"/>
    </row>
    <row r="6" ht="12.75" customHeight="1">
      <c r="A6" s="48"/>
      <c r="B6" s="59" t="s">
        <v>166</v>
      </c>
      <c r="C6" s="60"/>
      <c r="D6" s="60"/>
      <c r="E6" s="60"/>
      <c r="F6" s="61"/>
      <c r="G6" s="55">
        <f>G5</f>
        <v>30</v>
      </c>
      <c r="H6" s="4"/>
      <c r="I6" s="13"/>
      <c r="J6" s="57">
        <f>G5+J5</f>
        <v>75</v>
      </c>
      <c r="K6" s="13"/>
      <c r="L6" s="58">
        <f>G5+J5+L5</f>
        <v>105</v>
      </c>
      <c r="M6" s="13"/>
      <c r="N6" s="58">
        <f>G5+J5+L5+N5</f>
        <v>135</v>
      </c>
      <c r="O6" s="13"/>
      <c r="P6" s="58">
        <f>G5+J5+L5+N5+P5</f>
        <v>165</v>
      </c>
      <c r="Q6" s="13"/>
      <c r="R6" s="58">
        <f>P6+R5</f>
        <v>195</v>
      </c>
      <c r="S6" s="13"/>
      <c r="T6" s="58">
        <f>R6+T5</f>
        <v>225</v>
      </c>
      <c r="U6" s="13"/>
      <c r="V6" s="58">
        <f>T6+V5</f>
        <v>240</v>
      </c>
      <c r="W6" s="46"/>
      <c r="X6" s="46"/>
      <c r="Y6" s="46"/>
      <c r="Z6" s="46"/>
    </row>
    <row r="7" ht="12.75" customHeight="1">
      <c r="A7" s="48"/>
      <c r="B7" s="62" t="s">
        <v>52</v>
      </c>
      <c r="C7" s="62" t="s">
        <v>167</v>
      </c>
      <c r="D7" s="62" t="s">
        <v>53</v>
      </c>
      <c r="E7" s="62" t="s">
        <v>168</v>
      </c>
      <c r="F7" s="63" t="s">
        <v>169</v>
      </c>
      <c r="G7" s="64"/>
      <c r="H7" s="4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46"/>
      <c r="X7" s="46"/>
      <c r="Y7" s="46"/>
      <c r="Z7" s="46"/>
    </row>
    <row r="8" ht="12.75" customHeight="1">
      <c r="A8" s="48"/>
      <c r="B8" s="66" t="s">
        <v>170</v>
      </c>
      <c r="C8" s="67" t="s">
        <v>171</v>
      </c>
      <c r="D8" s="68" t="s">
        <v>172</v>
      </c>
      <c r="E8" s="69">
        <f>A2*E9</f>
        <v>19614.49002</v>
      </c>
      <c r="F8" s="70" t="s">
        <v>173</v>
      </c>
      <c r="G8" s="71">
        <f>E8*G9</f>
        <v>4903.622504</v>
      </c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46"/>
      <c r="X8" s="46"/>
      <c r="Y8" s="46"/>
      <c r="Z8" s="46"/>
    </row>
    <row r="9" ht="12.75" customHeight="1">
      <c r="A9" s="48"/>
      <c r="B9" s="74"/>
      <c r="C9" s="13"/>
      <c r="D9" s="75"/>
      <c r="E9" s="76">
        <v>0.0319457804</v>
      </c>
      <c r="F9" s="77"/>
      <c r="G9" s="78">
        <v>0.25</v>
      </c>
      <c r="H9" s="79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46"/>
      <c r="X9" s="46"/>
      <c r="Y9" s="46"/>
      <c r="Z9" s="46"/>
    </row>
    <row r="10" ht="12.75" customHeight="1">
      <c r="A10" s="48"/>
      <c r="B10" s="66" t="s">
        <v>174</v>
      </c>
      <c r="C10" s="67" t="s">
        <v>175</v>
      </c>
      <c r="D10" s="80" t="s">
        <v>176</v>
      </c>
      <c r="E10" s="81">
        <f>A2*E11</f>
        <v>60204.61843</v>
      </c>
      <c r="F10" s="82" t="s">
        <v>177</v>
      </c>
      <c r="G10" s="83">
        <f>E10*G11</f>
        <v>15051.15461</v>
      </c>
      <c r="H10" s="51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46"/>
      <c r="X10" s="46"/>
      <c r="Y10" s="46"/>
      <c r="Z10" s="46"/>
    </row>
    <row r="11" ht="12.75" customHeight="1">
      <c r="A11" s="48"/>
      <c r="B11" s="74"/>
      <c r="C11" s="13"/>
      <c r="D11" s="75"/>
      <c r="E11" s="84">
        <v>0.09805422</v>
      </c>
      <c r="F11" s="77"/>
      <c r="G11" s="85">
        <v>0.25</v>
      </c>
      <c r="H11" s="6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6"/>
      <c r="X11" s="46"/>
      <c r="Y11" s="46"/>
      <c r="Z11" s="46"/>
    </row>
    <row r="12" ht="12.75" customHeight="1">
      <c r="A12" s="48"/>
      <c r="B12" s="86"/>
      <c r="C12" s="87"/>
      <c r="D12" s="88" t="s">
        <v>178</v>
      </c>
      <c r="E12" s="89"/>
      <c r="F12" s="90"/>
      <c r="G12" s="91"/>
      <c r="H12" s="87"/>
      <c r="I12" s="92">
        <f>(E10+E8)*I13</f>
        <v>59864.33133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46"/>
      <c r="X12" s="46"/>
      <c r="Y12" s="46"/>
      <c r="Z12" s="46"/>
    </row>
    <row r="13" ht="12.75" customHeight="1">
      <c r="A13" s="48"/>
      <c r="B13" s="74"/>
      <c r="C13" s="93"/>
      <c r="D13" s="74"/>
      <c r="E13" s="79"/>
      <c r="F13" s="94"/>
      <c r="G13" s="74"/>
      <c r="H13" s="93"/>
      <c r="I13" s="95">
        <v>0.75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46"/>
      <c r="X13" s="46"/>
      <c r="Y13" s="46"/>
      <c r="Z13" s="46"/>
    </row>
    <row r="14" ht="12.75" customHeight="1">
      <c r="A14" s="48"/>
      <c r="B14" s="66" t="s">
        <v>179</v>
      </c>
      <c r="C14" s="67" t="s">
        <v>180</v>
      </c>
      <c r="D14" s="96" t="s">
        <v>17</v>
      </c>
      <c r="E14" s="69">
        <f>$A$2*E15</f>
        <v>92098.971</v>
      </c>
      <c r="F14" s="70" t="s">
        <v>181</v>
      </c>
      <c r="G14" s="97"/>
      <c r="H14" s="87"/>
      <c r="I14" s="98"/>
      <c r="J14" s="99">
        <f>J15*E14</f>
        <v>23024.74275</v>
      </c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46"/>
      <c r="X14" s="46"/>
      <c r="Y14" s="46"/>
      <c r="Z14" s="46"/>
    </row>
    <row r="15" ht="12.75" customHeight="1">
      <c r="A15" s="48"/>
      <c r="B15" s="100"/>
      <c r="C15" s="11"/>
      <c r="D15" s="75"/>
      <c r="E15" s="76">
        <v>0.15</v>
      </c>
      <c r="F15" s="77"/>
      <c r="G15" s="74"/>
      <c r="H15" s="93"/>
      <c r="I15" s="13"/>
      <c r="J15" s="101">
        <v>0.25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46"/>
      <c r="X15" s="46"/>
      <c r="Y15" s="46"/>
      <c r="Z15" s="46"/>
    </row>
    <row r="16" ht="12.75" customHeight="1">
      <c r="A16" s="48"/>
      <c r="B16" s="100"/>
      <c r="C16" s="11"/>
      <c r="D16" s="102" t="s">
        <v>182</v>
      </c>
      <c r="E16" s="103"/>
      <c r="F16" s="104"/>
      <c r="G16" s="91"/>
      <c r="H16" s="87"/>
      <c r="I16" s="105"/>
      <c r="J16" s="105"/>
      <c r="K16" s="92">
        <f>K17*E14</f>
        <v>69074.22825</v>
      </c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46"/>
      <c r="X16" s="46"/>
      <c r="Y16" s="46"/>
      <c r="Z16" s="46"/>
    </row>
    <row r="17" ht="12.75" customHeight="1">
      <c r="A17" s="48"/>
      <c r="B17" s="100"/>
      <c r="C17" s="11"/>
      <c r="D17" s="106"/>
      <c r="E17" s="79"/>
      <c r="F17" s="94"/>
      <c r="G17" s="74"/>
      <c r="H17" s="93"/>
      <c r="I17" s="13"/>
      <c r="J17" s="13"/>
      <c r="K17" s="95">
        <v>0.75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46"/>
      <c r="X17" s="46"/>
      <c r="Y17" s="46"/>
      <c r="Z17" s="46"/>
    </row>
    <row r="18" ht="12.75" customHeight="1">
      <c r="A18" s="48"/>
      <c r="B18" s="100"/>
      <c r="C18" s="11"/>
      <c r="D18" s="80" t="s">
        <v>22</v>
      </c>
      <c r="E18" s="81">
        <f>$A$2*E19</f>
        <v>92098.971</v>
      </c>
      <c r="F18" s="82" t="s">
        <v>177</v>
      </c>
      <c r="G18" s="107"/>
      <c r="H18" s="87"/>
      <c r="I18" s="108"/>
      <c r="J18" s="108"/>
      <c r="K18" s="108"/>
      <c r="L18" s="109">
        <f>E18*L19</f>
        <v>23024.74275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46"/>
      <c r="X18" s="46"/>
      <c r="Y18" s="46"/>
      <c r="Z18" s="46"/>
    </row>
    <row r="19" ht="12.75" customHeight="1">
      <c r="A19" s="48"/>
      <c r="B19" s="100"/>
      <c r="C19" s="11"/>
      <c r="D19" s="75"/>
      <c r="E19" s="110">
        <v>0.15</v>
      </c>
      <c r="F19" s="77"/>
      <c r="G19" s="74"/>
      <c r="H19" s="93"/>
      <c r="I19" s="13"/>
      <c r="J19" s="13"/>
      <c r="K19" s="13"/>
      <c r="L19" s="111">
        <v>0.25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46"/>
      <c r="X19" s="46"/>
      <c r="Y19" s="46"/>
      <c r="Z19" s="46"/>
    </row>
    <row r="20" ht="12.75" customHeight="1">
      <c r="A20" s="48"/>
      <c r="B20" s="100"/>
      <c r="C20" s="11"/>
      <c r="D20" s="102" t="s">
        <v>183</v>
      </c>
      <c r="E20" s="103"/>
      <c r="F20" s="104"/>
      <c r="G20" s="91"/>
      <c r="H20" s="87"/>
      <c r="I20" s="105"/>
      <c r="J20" s="105"/>
      <c r="K20" s="105"/>
      <c r="L20" s="105"/>
      <c r="M20" s="92">
        <f>E18*M21</f>
        <v>69074.22825</v>
      </c>
      <c r="N20" s="73"/>
      <c r="O20" s="73"/>
      <c r="P20" s="73"/>
      <c r="Q20" s="73"/>
      <c r="R20" s="73"/>
      <c r="S20" s="73"/>
      <c r="T20" s="73"/>
      <c r="U20" s="73"/>
      <c r="V20" s="73"/>
      <c r="W20" s="46"/>
      <c r="X20" s="46"/>
      <c r="Y20" s="46"/>
      <c r="Z20" s="46"/>
    </row>
    <row r="21" ht="12.75" customHeight="1">
      <c r="A21" s="48"/>
      <c r="B21" s="100"/>
      <c r="C21" s="11"/>
      <c r="D21" s="106"/>
      <c r="E21" s="79"/>
      <c r="F21" s="94"/>
      <c r="G21" s="74"/>
      <c r="H21" s="93"/>
      <c r="I21" s="13"/>
      <c r="J21" s="13"/>
      <c r="K21" s="13"/>
      <c r="L21" s="13"/>
      <c r="M21" s="95">
        <v>0.75</v>
      </c>
      <c r="N21" s="13"/>
      <c r="O21" s="13"/>
      <c r="P21" s="13"/>
      <c r="Q21" s="13"/>
      <c r="R21" s="13"/>
      <c r="S21" s="13"/>
      <c r="T21" s="13"/>
      <c r="U21" s="13"/>
      <c r="V21" s="13"/>
      <c r="W21" s="46"/>
      <c r="X21" s="46"/>
      <c r="Y21" s="46"/>
      <c r="Z21" s="46"/>
    </row>
    <row r="22" ht="12.75" customHeight="1">
      <c r="A22" s="48"/>
      <c r="B22" s="100"/>
      <c r="C22" s="11"/>
      <c r="D22" s="96" t="s">
        <v>26</v>
      </c>
      <c r="E22" s="69">
        <f>$A$2*E23</f>
        <v>61399.314</v>
      </c>
      <c r="F22" s="70" t="s">
        <v>177</v>
      </c>
      <c r="G22" s="97"/>
      <c r="H22" s="87"/>
      <c r="I22" s="98"/>
      <c r="J22" s="98"/>
      <c r="K22" s="98"/>
      <c r="L22" s="98"/>
      <c r="M22" s="98"/>
      <c r="N22" s="99">
        <f>N23*E22</f>
        <v>15349.8285</v>
      </c>
      <c r="O22" s="73"/>
      <c r="P22" s="73"/>
      <c r="Q22" s="73"/>
      <c r="R22" s="73"/>
      <c r="S22" s="73"/>
      <c r="T22" s="73"/>
      <c r="U22" s="73"/>
      <c r="V22" s="73"/>
      <c r="W22" s="46"/>
      <c r="X22" s="46"/>
      <c r="Y22" s="46"/>
      <c r="Z22" s="46"/>
    </row>
    <row r="23" ht="12.75" customHeight="1">
      <c r="A23" s="48"/>
      <c r="B23" s="100"/>
      <c r="C23" s="11"/>
      <c r="D23" s="75"/>
      <c r="E23" s="76">
        <v>0.1</v>
      </c>
      <c r="F23" s="77"/>
      <c r="G23" s="74"/>
      <c r="H23" s="93"/>
      <c r="I23" s="13"/>
      <c r="J23" s="13"/>
      <c r="K23" s="13"/>
      <c r="L23" s="13"/>
      <c r="M23" s="13"/>
      <c r="N23" s="101">
        <v>0.25</v>
      </c>
      <c r="O23" s="13"/>
      <c r="P23" s="13"/>
      <c r="Q23" s="13"/>
      <c r="R23" s="13"/>
      <c r="S23" s="13"/>
      <c r="T23" s="13"/>
      <c r="U23" s="13"/>
      <c r="V23" s="13"/>
      <c r="W23" s="46"/>
      <c r="X23" s="46"/>
      <c r="Y23" s="46"/>
      <c r="Z23" s="46"/>
    </row>
    <row r="24" ht="12.75" customHeight="1">
      <c r="A24" s="48"/>
      <c r="B24" s="100"/>
      <c r="C24" s="11"/>
      <c r="D24" s="102" t="s">
        <v>184</v>
      </c>
      <c r="E24" s="103"/>
      <c r="F24" s="104"/>
      <c r="G24" s="91"/>
      <c r="H24" s="87"/>
      <c r="I24" s="105"/>
      <c r="J24" s="105"/>
      <c r="K24" s="105"/>
      <c r="L24" s="105"/>
      <c r="M24" s="105"/>
      <c r="N24" s="105"/>
      <c r="O24" s="92">
        <f>E22*O25</f>
        <v>46049.4855</v>
      </c>
      <c r="P24" s="73"/>
      <c r="Q24" s="73"/>
      <c r="R24" s="73"/>
      <c r="S24" s="73"/>
      <c r="T24" s="73"/>
      <c r="U24" s="73"/>
      <c r="V24" s="73"/>
      <c r="W24" s="46"/>
      <c r="X24" s="46"/>
      <c r="Y24" s="46"/>
      <c r="Z24" s="46"/>
    </row>
    <row r="25" ht="12.75" customHeight="1">
      <c r="A25" s="48"/>
      <c r="B25" s="100"/>
      <c r="C25" s="11"/>
      <c r="D25" s="106"/>
      <c r="E25" s="79"/>
      <c r="F25" s="94"/>
      <c r="G25" s="74"/>
      <c r="H25" s="93"/>
      <c r="I25" s="13"/>
      <c r="J25" s="13"/>
      <c r="K25" s="13"/>
      <c r="L25" s="13"/>
      <c r="M25" s="13"/>
      <c r="N25" s="13"/>
      <c r="O25" s="95">
        <v>0.75</v>
      </c>
      <c r="P25" s="13"/>
      <c r="Q25" s="13"/>
      <c r="R25" s="13"/>
      <c r="S25" s="13"/>
      <c r="T25" s="13"/>
      <c r="U25" s="13"/>
      <c r="V25" s="13"/>
      <c r="W25" s="46"/>
      <c r="X25" s="46"/>
      <c r="Y25" s="46"/>
      <c r="Z25" s="46"/>
    </row>
    <row r="26" ht="12.75" customHeight="1">
      <c r="A26" s="48"/>
      <c r="B26" s="100"/>
      <c r="C26" s="11"/>
      <c r="D26" s="80" t="s">
        <v>29</v>
      </c>
      <c r="E26" s="81">
        <f>$A$2*E27</f>
        <v>30699.657</v>
      </c>
      <c r="F26" s="82" t="s">
        <v>185</v>
      </c>
      <c r="G26" s="107"/>
      <c r="H26" s="87"/>
      <c r="I26" s="108"/>
      <c r="J26" s="108"/>
      <c r="K26" s="108"/>
      <c r="L26" s="108"/>
      <c r="M26" s="108"/>
      <c r="N26" s="108"/>
      <c r="O26" s="108"/>
      <c r="P26" s="112" t="s">
        <v>186</v>
      </c>
      <c r="Q26" s="103"/>
      <c r="R26" s="87"/>
      <c r="S26" s="73"/>
      <c r="T26" s="73"/>
      <c r="U26" s="73"/>
      <c r="V26" s="73"/>
      <c r="W26" s="46"/>
      <c r="X26" s="46"/>
      <c r="Y26" s="46"/>
      <c r="Z26" s="46"/>
    </row>
    <row r="27" ht="12.75" customHeight="1">
      <c r="A27" s="48"/>
      <c r="B27" s="100"/>
      <c r="C27" s="11"/>
      <c r="D27" s="75"/>
      <c r="E27" s="110">
        <v>0.05</v>
      </c>
      <c r="F27" s="77"/>
      <c r="G27" s="74"/>
      <c r="H27" s="93"/>
      <c r="I27" s="13"/>
      <c r="J27" s="13"/>
      <c r="K27" s="13"/>
      <c r="L27" s="13"/>
      <c r="M27" s="13"/>
      <c r="N27" s="13"/>
      <c r="O27" s="13"/>
      <c r="P27" s="106"/>
      <c r="Q27" s="79"/>
      <c r="R27" s="93"/>
      <c r="S27" s="13"/>
      <c r="T27" s="13"/>
      <c r="U27" s="13"/>
      <c r="V27" s="13"/>
      <c r="W27" s="46"/>
      <c r="X27" s="46"/>
      <c r="Y27" s="46"/>
      <c r="Z27" s="46"/>
    </row>
    <row r="28" ht="12.75" customHeight="1">
      <c r="A28" s="48"/>
      <c r="B28" s="100"/>
      <c r="C28" s="11"/>
      <c r="D28" s="102" t="s">
        <v>187</v>
      </c>
      <c r="E28" s="103"/>
      <c r="F28" s="104"/>
      <c r="G28" s="91"/>
      <c r="H28" s="87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92">
        <f>S29*E26</f>
        <v>30699.657</v>
      </c>
      <c r="T28" s="73"/>
      <c r="U28" s="73"/>
      <c r="V28" s="73"/>
      <c r="W28" s="46"/>
      <c r="X28" s="46"/>
      <c r="Y28" s="46"/>
      <c r="Z28" s="46"/>
    </row>
    <row r="29" ht="12.75" customHeight="1">
      <c r="A29" s="48"/>
      <c r="B29" s="74"/>
      <c r="C29" s="13"/>
      <c r="D29" s="106"/>
      <c r="E29" s="79"/>
      <c r="F29" s="94"/>
      <c r="G29" s="74"/>
      <c r="H29" s="9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95">
        <v>1.0</v>
      </c>
      <c r="T29" s="13"/>
      <c r="U29" s="13"/>
      <c r="V29" s="13"/>
      <c r="W29" s="46"/>
      <c r="X29" s="46"/>
      <c r="Y29" s="46"/>
      <c r="Z29" s="46"/>
    </row>
    <row r="30" ht="12.75" customHeight="1">
      <c r="A30" s="48"/>
      <c r="B30" s="66" t="s">
        <v>188</v>
      </c>
      <c r="C30" s="67" t="s">
        <v>189</v>
      </c>
      <c r="D30" s="68" t="s">
        <v>34</v>
      </c>
      <c r="E30" s="69">
        <f>A2*E31</f>
        <v>107448.7995</v>
      </c>
      <c r="F30" s="70" t="s">
        <v>177</v>
      </c>
      <c r="G30" s="97"/>
      <c r="H30" s="87"/>
      <c r="I30" s="98"/>
      <c r="J30" s="98"/>
      <c r="K30" s="98"/>
      <c r="L30" s="98"/>
      <c r="M30" s="98"/>
      <c r="N30" s="98"/>
      <c r="O30" s="98"/>
      <c r="P30" s="99">
        <f>P31*E30</f>
        <v>26862.19988</v>
      </c>
      <c r="Q30" s="73"/>
      <c r="R30" s="73"/>
      <c r="S30" s="73"/>
      <c r="T30" s="73"/>
      <c r="U30" s="73"/>
      <c r="V30" s="73"/>
      <c r="W30" s="46"/>
      <c r="X30" s="46"/>
      <c r="Y30" s="46"/>
      <c r="Z30" s="46"/>
    </row>
    <row r="31" ht="12.75" customHeight="1">
      <c r="A31" s="48"/>
      <c r="B31" s="100"/>
      <c r="C31" s="11"/>
      <c r="D31" s="75"/>
      <c r="E31" s="113">
        <v>0.175</v>
      </c>
      <c r="F31" s="77"/>
      <c r="G31" s="74"/>
      <c r="H31" s="93"/>
      <c r="I31" s="13"/>
      <c r="J31" s="13"/>
      <c r="K31" s="13"/>
      <c r="L31" s="13"/>
      <c r="M31" s="13"/>
      <c r="N31" s="13"/>
      <c r="O31" s="13"/>
      <c r="P31" s="101">
        <v>0.25</v>
      </c>
      <c r="Q31" s="13"/>
      <c r="R31" s="13"/>
      <c r="S31" s="13"/>
      <c r="T31" s="13"/>
      <c r="U31" s="13"/>
      <c r="V31" s="13"/>
      <c r="W31" s="46"/>
      <c r="X31" s="46"/>
      <c r="Y31" s="46"/>
      <c r="Z31" s="46"/>
    </row>
    <row r="32" ht="12.75" customHeight="1">
      <c r="A32" s="48"/>
      <c r="B32" s="100"/>
      <c r="C32" s="11"/>
      <c r="D32" s="102" t="s">
        <v>190</v>
      </c>
      <c r="E32" s="103"/>
      <c r="F32" s="104"/>
      <c r="G32" s="91"/>
      <c r="H32" s="87"/>
      <c r="I32" s="105"/>
      <c r="J32" s="105"/>
      <c r="K32" s="105"/>
      <c r="L32" s="105"/>
      <c r="M32" s="105"/>
      <c r="N32" s="105"/>
      <c r="O32" s="105"/>
      <c r="P32" s="105"/>
      <c r="Q32" s="92">
        <f>Q33*E30</f>
        <v>80586.59963</v>
      </c>
      <c r="R32" s="73"/>
      <c r="S32" s="73"/>
      <c r="T32" s="73"/>
      <c r="U32" s="73"/>
      <c r="V32" s="73"/>
      <c r="W32" s="46"/>
      <c r="X32" s="46"/>
      <c r="Y32" s="46"/>
      <c r="Z32" s="46"/>
    </row>
    <row r="33" ht="12.75" customHeight="1">
      <c r="A33" s="48"/>
      <c r="B33" s="100"/>
      <c r="C33" s="11"/>
      <c r="D33" s="106"/>
      <c r="E33" s="79"/>
      <c r="F33" s="94"/>
      <c r="G33" s="74"/>
      <c r="H33" s="93"/>
      <c r="I33" s="13"/>
      <c r="J33" s="13"/>
      <c r="K33" s="13"/>
      <c r="L33" s="13"/>
      <c r="M33" s="13"/>
      <c r="N33" s="13"/>
      <c r="O33" s="13"/>
      <c r="P33" s="13"/>
      <c r="Q33" s="95">
        <v>0.75</v>
      </c>
      <c r="R33" s="13"/>
      <c r="S33" s="13"/>
      <c r="T33" s="13"/>
      <c r="U33" s="13"/>
      <c r="V33" s="13"/>
      <c r="W33" s="46"/>
      <c r="X33" s="46"/>
      <c r="Y33" s="46"/>
      <c r="Z33" s="46"/>
    </row>
    <row r="34" ht="12.75" customHeight="1">
      <c r="A34" s="48"/>
      <c r="B34" s="100"/>
      <c r="C34" s="11"/>
      <c r="D34" s="80" t="s">
        <v>38</v>
      </c>
      <c r="E34" s="81">
        <f>A2*E35</f>
        <v>107448.7995</v>
      </c>
      <c r="F34" s="82" t="s">
        <v>177</v>
      </c>
      <c r="G34" s="107"/>
      <c r="H34" s="87"/>
      <c r="I34" s="108"/>
      <c r="J34" s="108"/>
      <c r="K34" s="108"/>
      <c r="L34" s="108"/>
      <c r="M34" s="108"/>
      <c r="N34" s="108"/>
      <c r="O34" s="108"/>
      <c r="P34" s="108"/>
      <c r="Q34" s="108"/>
      <c r="R34" s="109">
        <f>R35*E34</f>
        <v>26862.19988</v>
      </c>
      <c r="S34" s="73"/>
      <c r="T34" s="73"/>
      <c r="U34" s="73"/>
      <c r="V34" s="73"/>
      <c r="W34" s="46"/>
      <c r="X34" s="46"/>
      <c r="Y34" s="46"/>
      <c r="Z34" s="46"/>
    </row>
    <row r="35" ht="12.75" customHeight="1">
      <c r="A35" s="48"/>
      <c r="B35" s="100"/>
      <c r="C35" s="11"/>
      <c r="D35" s="75"/>
      <c r="E35" s="114">
        <v>0.175</v>
      </c>
      <c r="F35" s="77"/>
      <c r="G35" s="74"/>
      <c r="H35" s="93"/>
      <c r="I35" s="13"/>
      <c r="J35" s="13"/>
      <c r="K35" s="13"/>
      <c r="L35" s="13"/>
      <c r="M35" s="13"/>
      <c r="N35" s="13"/>
      <c r="O35" s="13"/>
      <c r="P35" s="13"/>
      <c r="Q35" s="13"/>
      <c r="R35" s="111">
        <v>0.25</v>
      </c>
      <c r="S35" s="13"/>
      <c r="T35" s="13"/>
      <c r="U35" s="13"/>
      <c r="V35" s="13"/>
      <c r="W35" s="46"/>
      <c r="X35" s="46"/>
      <c r="Y35" s="46"/>
      <c r="Z35" s="46"/>
    </row>
    <row r="36" ht="12.75" customHeight="1">
      <c r="A36" s="48"/>
      <c r="B36" s="100"/>
      <c r="C36" s="11"/>
      <c r="D36" s="102" t="s">
        <v>191</v>
      </c>
      <c r="E36" s="103"/>
      <c r="F36" s="104"/>
      <c r="G36" s="91"/>
      <c r="H36" s="87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92">
        <f>S37*E34</f>
        <v>80586.59963</v>
      </c>
      <c r="T36" s="73"/>
      <c r="U36" s="73"/>
      <c r="V36" s="73"/>
      <c r="W36" s="46"/>
      <c r="X36" s="46"/>
      <c r="Y36" s="46"/>
      <c r="Z36" s="46"/>
    </row>
    <row r="37" ht="12.75" customHeight="1">
      <c r="A37" s="48"/>
      <c r="B37" s="74"/>
      <c r="C37" s="13"/>
      <c r="D37" s="106"/>
      <c r="E37" s="79"/>
      <c r="F37" s="94"/>
      <c r="G37" s="74"/>
      <c r="H37" s="9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95">
        <v>0.75</v>
      </c>
      <c r="T37" s="13"/>
      <c r="U37" s="13"/>
      <c r="V37" s="13"/>
      <c r="W37" s="46"/>
      <c r="X37" s="46"/>
      <c r="Y37" s="46"/>
      <c r="Z37" s="46"/>
    </row>
    <row r="38" ht="12.75" customHeight="1">
      <c r="A38" s="48"/>
      <c r="B38" s="66" t="s">
        <v>192</v>
      </c>
      <c r="C38" s="8" t="s">
        <v>193</v>
      </c>
      <c r="D38" s="96" t="s">
        <v>42</v>
      </c>
      <c r="E38" s="69">
        <f>A2*E39</f>
        <v>30699.657</v>
      </c>
      <c r="F38" s="70" t="s">
        <v>177</v>
      </c>
      <c r="G38" s="97"/>
      <c r="H38" s="87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9">
        <f>E38*T39</f>
        <v>7674.91425</v>
      </c>
      <c r="U38" s="73"/>
      <c r="V38" s="73"/>
      <c r="W38" s="46"/>
      <c r="X38" s="46"/>
      <c r="Y38" s="46"/>
      <c r="Z38" s="46"/>
    </row>
    <row r="39" ht="12.75" customHeight="1">
      <c r="A39" s="48"/>
      <c r="B39" s="100"/>
      <c r="C39" s="11"/>
      <c r="D39" s="75"/>
      <c r="E39" s="76">
        <v>0.05</v>
      </c>
      <c r="F39" s="77"/>
      <c r="G39" s="74"/>
      <c r="H39" s="9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01">
        <v>0.25</v>
      </c>
      <c r="U39" s="13"/>
      <c r="V39" s="13"/>
      <c r="W39" s="46"/>
      <c r="X39" s="46"/>
      <c r="Y39" s="46"/>
      <c r="Z39" s="46"/>
    </row>
    <row r="40" ht="12.75" customHeight="1">
      <c r="A40" s="46"/>
      <c r="B40" s="100"/>
      <c r="C40" s="11"/>
      <c r="D40" s="102" t="s">
        <v>194</v>
      </c>
      <c r="E40" s="103"/>
      <c r="F40" s="104"/>
      <c r="G40" s="91"/>
      <c r="H40" s="87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92">
        <f>E38*U41</f>
        <v>23024.74275</v>
      </c>
      <c r="V40" s="73"/>
      <c r="W40" s="46"/>
      <c r="X40" s="46"/>
      <c r="Y40" s="46"/>
      <c r="Z40" s="46"/>
    </row>
    <row r="41" ht="12.75" customHeight="1">
      <c r="A41" s="46"/>
      <c r="B41" s="100"/>
      <c r="C41" s="11"/>
      <c r="D41" s="106"/>
      <c r="E41" s="79"/>
      <c r="F41" s="94"/>
      <c r="G41" s="74"/>
      <c r="H41" s="9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95">
        <v>0.75</v>
      </c>
      <c r="V41" s="13"/>
      <c r="W41" s="46"/>
      <c r="X41" s="46"/>
      <c r="Y41" s="46"/>
      <c r="Z41" s="46"/>
    </row>
    <row r="42" ht="12.75" customHeight="1">
      <c r="A42" s="46"/>
      <c r="B42" s="100"/>
      <c r="C42" s="11"/>
      <c r="D42" s="115" t="s">
        <v>45</v>
      </c>
      <c r="E42" s="116">
        <f>A2*E43</f>
        <v>12279.8628</v>
      </c>
      <c r="F42" s="117" t="s">
        <v>173</v>
      </c>
      <c r="G42" s="107"/>
      <c r="H42" s="87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18">
        <f>E42*V43</f>
        <v>12279.8628</v>
      </c>
      <c r="W42" s="46"/>
      <c r="X42" s="46"/>
      <c r="Y42" s="46"/>
      <c r="Z42" s="46"/>
    </row>
    <row r="43" ht="12.75" customHeight="1">
      <c r="A43" s="46"/>
      <c r="B43" s="74"/>
      <c r="C43" s="13"/>
      <c r="D43" s="13"/>
      <c r="E43" s="110">
        <v>0.02</v>
      </c>
      <c r="F43" s="13"/>
      <c r="G43" s="74"/>
      <c r="H43" s="9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19">
        <v>1.0</v>
      </c>
      <c r="W43" s="46"/>
      <c r="X43" s="46"/>
      <c r="Y43" s="46"/>
      <c r="Z43" s="46"/>
    </row>
    <row r="44" ht="12.75" customHeight="1">
      <c r="A44" s="46"/>
      <c r="B44" s="45">
        <f>E9+E11+E15+E19+E23+E27+E31+E35+E39+E43</f>
        <v>1</v>
      </c>
      <c r="W44" s="46"/>
      <c r="X44" s="46"/>
      <c r="Y44" s="46"/>
      <c r="Z44" s="46"/>
    </row>
    <row r="45" ht="12.75" customHeight="1">
      <c r="A45" s="46"/>
      <c r="B45" s="120" t="s">
        <v>195</v>
      </c>
      <c r="C45" s="3"/>
      <c r="D45" s="3"/>
      <c r="E45" s="3"/>
      <c r="F45" s="4"/>
      <c r="G45" s="121">
        <f>G8+G10+I12</f>
        <v>79819.10845</v>
      </c>
      <c r="H45" s="3"/>
      <c r="I45" s="4"/>
      <c r="J45" s="121">
        <f>J14+K16</f>
        <v>92098.971</v>
      </c>
      <c r="K45" s="4"/>
      <c r="L45" s="121">
        <f>L18+M20</f>
        <v>92098.971</v>
      </c>
      <c r="M45" s="4"/>
      <c r="N45" s="121">
        <f>N22+O24</f>
        <v>61399.314</v>
      </c>
      <c r="O45" s="4"/>
      <c r="P45" s="121">
        <f>P30+Q32</f>
        <v>107448.7995</v>
      </c>
      <c r="Q45" s="4"/>
      <c r="R45" s="121">
        <f>S28+R34+S36</f>
        <v>138148.4565</v>
      </c>
      <c r="S45" s="4"/>
      <c r="T45" s="121">
        <f>T38+U40</f>
        <v>30699.657</v>
      </c>
      <c r="U45" s="4"/>
      <c r="V45" s="122">
        <f>V42</f>
        <v>12279.8628</v>
      </c>
      <c r="W45" s="46"/>
      <c r="X45" s="46"/>
      <c r="Y45" s="46"/>
      <c r="Z45" s="46"/>
    </row>
    <row r="46" ht="12.75" customHeight="1">
      <c r="A46" s="46"/>
      <c r="B46" s="120" t="s">
        <v>196</v>
      </c>
      <c r="C46" s="3"/>
      <c r="D46" s="3"/>
      <c r="E46" s="3"/>
      <c r="F46" s="4"/>
      <c r="G46" s="123">
        <f>G45/$A$2</f>
        <v>0.1300000004</v>
      </c>
      <c r="H46" s="3"/>
      <c r="I46" s="4"/>
      <c r="J46" s="123">
        <f>J45/$A$2</f>
        <v>0.15</v>
      </c>
      <c r="K46" s="4"/>
      <c r="L46" s="123">
        <f>L45/$A$2</f>
        <v>0.15</v>
      </c>
      <c r="M46" s="4"/>
      <c r="N46" s="123">
        <f>N45/$A$2</f>
        <v>0.1</v>
      </c>
      <c r="O46" s="4"/>
      <c r="P46" s="123">
        <f>P45/$A$2</f>
        <v>0.175</v>
      </c>
      <c r="Q46" s="4"/>
      <c r="R46" s="123">
        <f>R45/$A$2</f>
        <v>0.225</v>
      </c>
      <c r="S46" s="4"/>
      <c r="T46" s="123">
        <f>T45/$A$2</f>
        <v>0.05</v>
      </c>
      <c r="U46" s="4"/>
      <c r="V46" s="124">
        <f>V45/$A$2</f>
        <v>0.02</v>
      </c>
      <c r="W46" s="46"/>
      <c r="X46" s="46"/>
      <c r="Y46" s="46"/>
      <c r="Z46" s="46"/>
    </row>
    <row r="47" ht="12.75" customHeight="1">
      <c r="A47" s="46"/>
      <c r="B47" s="125" t="s">
        <v>197</v>
      </c>
      <c r="C47" s="3"/>
      <c r="D47" s="3"/>
      <c r="E47" s="3"/>
      <c r="F47" s="4"/>
      <c r="G47" s="126">
        <f t="shared" ref="G47:G48" si="1">G45</f>
        <v>79819.10845</v>
      </c>
      <c r="H47" s="3"/>
      <c r="I47" s="4"/>
      <c r="J47" s="126">
        <f>G45+J45</f>
        <v>171918.0794</v>
      </c>
      <c r="K47" s="4"/>
      <c r="L47" s="126">
        <f t="shared" ref="L47:L48" si="2">J47+L45</f>
        <v>264017.0504</v>
      </c>
      <c r="M47" s="4"/>
      <c r="N47" s="126">
        <f t="shared" ref="N47:N48" si="3">L47+N45</f>
        <v>325416.3644</v>
      </c>
      <c r="O47" s="4"/>
      <c r="P47" s="126">
        <f t="shared" ref="P47:P48" si="4">N47+P45</f>
        <v>432865.1639</v>
      </c>
      <c r="Q47" s="4"/>
      <c r="R47" s="126">
        <f t="shared" ref="R47:R48" si="5">P47+R45</f>
        <v>571013.6204</v>
      </c>
      <c r="S47" s="4"/>
      <c r="T47" s="126">
        <f t="shared" ref="T47:T48" si="6">R47+T45</f>
        <v>601713.2774</v>
      </c>
      <c r="U47" s="4"/>
      <c r="V47" s="127">
        <f t="shared" ref="V47:V48" si="7">T47+V45</f>
        <v>613993.1402</v>
      </c>
      <c r="W47" s="46"/>
      <c r="X47" s="46"/>
      <c r="Y47" s="46"/>
      <c r="Z47" s="46"/>
    </row>
    <row r="48" ht="12.75" customHeight="1">
      <c r="A48" s="46"/>
      <c r="B48" s="125" t="s">
        <v>198</v>
      </c>
      <c r="C48" s="3"/>
      <c r="D48" s="3"/>
      <c r="E48" s="3"/>
      <c r="F48" s="4"/>
      <c r="G48" s="128">
        <f t="shared" si="1"/>
        <v>0.1300000004</v>
      </c>
      <c r="H48" s="3"/>
      <c r="I48" s="4"/>
      <c r="J48" s="128">
        <f>G48+J46</f>
        <v>0.2800000004</v>
      </c>
      <c r="K48" s="4"/>
      <c r="L48" s="128">
        <f t="shared" si="2"/>
        <v>0.4300000004</v>
      </c>
      <c r="M48" s="4"/>
      <c r="N48" s="128">
        <f t="shared" si="3"/>
        <v>0.5300000004</v>
      </c>
      <c r="O48" s="4"/>
      <c r="P48" s="128">
        <f t="shared" si="4"/>
        <v>0.7050000004</v>
      </c>
      <c r="Q48" s="4"/>
      <c r="R48" s="128">
        <f t="shared" si="5"/>
        <v>0.9300000004</v>
      </c>
      <c r="S48" s="4"/>
      <c r="T48" s="128">
        <f t="shared" si="6"/>
        <v>0.9800000004</v>
      </c>
      <c r="U48" s="4"/>
      <c r="V48" s="129">
        <f t="shared" si="7"/>
        <v>1</v>
      </c>
      <c r="W48" s="46"/>
      <c r="X48" s="46"/>
      <c r="Y48" s="46"/>
      <c r="Z48" s="46"/>
    </row>
    <row r="49" ht="12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2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2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2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2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2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2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2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ht="12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ht="12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ht="12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ht="12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ht="12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ht="12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ht="12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ht="12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ht="12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ht="12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ht="12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ht="12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ht="12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ht="12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ht="12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ht="12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ht="12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ht="12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ht="12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ht="12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ht="12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ht="12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ht="12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ht="12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ht="12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ht="12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ht="12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ht="12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ht="12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ht="12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ht="12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ht="12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ht="12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ht="12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ht="12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ht="12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ht="12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ht="12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ht="12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ht="12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ht="12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ht="12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ht="12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ht="12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ht="12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ht="12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ht="12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ht="12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ht="12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ht="12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ht="12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ht="12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ht="12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ht="12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ht="12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ht="12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ht="12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ht="12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ht="12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ht="12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ht="12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ht="12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ht="12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ht="12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ht="12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ht="12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ht="12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ht="12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ht="12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ht="12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ht="12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ht="12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ht="12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ht="12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ht="12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ht="12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ht="12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ht="12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ht="12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ht="12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ht="12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ht="12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ht="12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ht="12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ht="12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ht="12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ht="12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ht="12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ht="12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ht="12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ht="12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ht="12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ht="12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ht="12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ht="12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ht="12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ht="12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ht="12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ht="12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ht="12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ht="12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ht="12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ht="12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ht="12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ht="12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ht="12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ht="12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ht="12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ht="12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ht="12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ht="12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ht="12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ht="12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ht="12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ht="12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ht="12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ht="12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ht="12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ht="12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ht="12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ht="12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ht="12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ht="12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ht="12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ht="12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ht="12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ht="12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ht="12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ht="12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ht="12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ht="12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ht="12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ht="12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ht="12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ht="12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ht="12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ht="12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ht="12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ht="12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ht="12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ht="12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ht="12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ht="12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ht="12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ht="12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ht="12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ht="12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ht="12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ht="12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ht="12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ht="12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ht="12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ht="12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ht="12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ht="12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ht="12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ht="12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ht="12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ht="12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ht="12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ht="12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ht="12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ht="12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ht="12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ht="12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ht="12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ht="12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ht="12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ht="12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ht="12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ht="12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ht="12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ht="12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ht="12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ht="12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ht="12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ht="12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ht="12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ht="12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ht="12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ht="12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ht="12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ht="12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ht="12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ht="12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ht="12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ht="12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ht="12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ht="12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ht="12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ht="12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ht="12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ht="12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ht="12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ht="12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ht="12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ht="12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ht="12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ht="12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ht="12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ht="12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ht="12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ht="12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ht="12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ht="12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ht="12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ht="12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ht="12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ht="12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ht="12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ht="12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ht="12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ht="12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ht="12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ht="12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ht="12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ht="12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ht="12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ht="12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ht="12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ht="12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ht="12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ht="12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ht="12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ht="12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ht="12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ht="12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ht="12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ht="12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ht="12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ht="12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ht="12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ht="12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ht="12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ht="12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ht="12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ht="12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ht="12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ht="12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ht="12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ht="12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ht="12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ht="12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ht="12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ht="12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ht="12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ht="12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ht="12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ht="12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ht="12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ht="12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ht="12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ht="12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ht="12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ht="12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ht="12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ht="12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ht="12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ht="12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ht="12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ht="12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ht="12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ht="12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ht="12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ht="12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ht="12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ht="12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ht="12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ht="12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ht="12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ht="12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ht="12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ht="12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ht="12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ht="12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ht="12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ht="12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ht="12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ht="12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ht="12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ht="12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ht="12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ht="12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ht="12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ht="12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ht="12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ht="12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ht="12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ht="12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ht="12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ht="12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ht="12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ht="12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ht="12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ht="12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ht="12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ht="12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ht="12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ht="12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ht="12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ht="12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ht="12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ht="12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ht="12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ht="12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ht="12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ht="12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ht="12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ht="12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ht="12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ht="12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ht="12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ht="12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ht="12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ht="12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ht="12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ht="12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ht="12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ht="12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ht="12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ht="12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ht="12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ht="12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ht="12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ht="12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ht="12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ht="12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ht="12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ht="12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ht="12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ht="12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ht="12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ht="12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ht="12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ht="12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ht="12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ht="12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ht="12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ht="12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ht="12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ht="12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ht="12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ht="12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ht="12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ht="12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ht="12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ht="12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ht="12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ht="12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ht="12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ht="12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ht="12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ht="12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ht="12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ht="12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ht="12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ht="12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ht="12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ht="12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ht="12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ht="12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ht="12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ht="12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ht="12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ht="12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ht="12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ht="12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ht="12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ht="12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ht="12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ht="12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ht="12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ht="12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ht="12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ht="12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ht="12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ht="12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ht="12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ht="12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ht="12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ht="12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ht="12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ht="12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ht="12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ht="12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ht="12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ht="12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ht="12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ht="12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ht="12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ht="12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ht="12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ht="12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ht="12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ht="12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ht="12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ht="12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ht="12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ht="12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ht="12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ht="12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ht="12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ht="12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ht="12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ht="12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ht="12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ht="12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ht="12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ht="12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ht="12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ht="12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ht="12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ht="12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ht="12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ht="12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ht="12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ht="12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ht="12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ht="12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ht="12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ht="12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ht="12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ht="12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ht="12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ht="12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ht="12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ht="12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ht="12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ht="12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ht="12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ht="12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ht="12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ht="12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ht="12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ht="12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ht="12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ht="12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ht="12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ht="12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ht="12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ht="12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ht="12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ht="12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ht="12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ht="12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ht="12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ht="12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ht="12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ht="12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ht="12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ht="12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ht="12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ht="12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ht="12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ht="12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ht="12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ht="12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ht="12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ht="12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ht="12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ht="12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ht="12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ht="12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ht="12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ht="12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ht="12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ht="12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ht="12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ht="12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ht="12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ht="12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ht="12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ht="12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ht="12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ht="12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ht="12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ht="12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ht="12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ht="12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ht="12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ht="12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ht="12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ht="12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ht="12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ht="12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ht="12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ht="12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ht="12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ht="12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ht="12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ht="12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ht="12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ht="12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ht="12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ht="12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ht="12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ht="12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ht="12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ht="12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ht="12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ht="12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ht="12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ht="12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ht="12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ht="12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ht="12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ht="12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ht="12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ht="12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ht="12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ht="12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ht="12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ht="12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ht="12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ht="12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ht="12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ht="12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ht="12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ht="12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ht="12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ht="12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ht="12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ht="12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ht="12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ht="12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ht="12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ht="12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ht="12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ht="12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ht="12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ht="12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ht="12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ht="12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ht="12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ht="12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ht="12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ht="12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ht="12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ht="12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ht="12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ht="12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ht="12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ht="12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ht="12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ht="12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ht="12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ht="12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ht="12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ht="12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ht="12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ht="12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ht="12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ht="12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ht="12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ht="12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ht="12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ht="12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ht="12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ht="12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ht="12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ht="12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ht="12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ht="12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ht="12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ht="12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ht="12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ht="12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ht="12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ht="12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ht="12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ht="12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ht="12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ht="12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ht="12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ht="12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ht="12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ht="12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ht="12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ht="12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ht="12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ht="12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ht="12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ht="12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ht="12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ht="12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ht="12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ht="12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ht="12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ht="12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ht="12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ht="12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ht="12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ht="12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ht="12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ht="12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ht="12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ht="12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ht="12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ht="12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ht="12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ht="12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ht="12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ht="12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ht="12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ht="12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ht="12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ht="12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ht="12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ht="12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ht="12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ht="12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ht="12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ht="12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ht="12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ht="12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ht="12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ht="12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ht="12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ht="12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ht="12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ht="12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ht="12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ht="12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ht="12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ht="12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ht="12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ht="12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ht="12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ht="12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ht="12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ht="12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ht="12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ht="12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ht="12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ht="12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ht="12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ht="12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ht="12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ht="12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ht="12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ht="12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ht="12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ht="12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ht="12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ht="12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ht="12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ht="12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ht="12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ht="12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ht="12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ht="12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ht="12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ht="12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ht="12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ht="12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ht="12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ht="12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ht="12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ht="12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ht="12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ht="12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ht="12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ht="12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ht="12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ht="12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ht="12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ht="12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ht="12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ht="12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ht="12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ht="12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ht="12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ht="12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ht="12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ht="12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ht="12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ht="12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ht="12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ht="12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ht="12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ht="12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ht="12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ht="12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ht="12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ht="12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ht="12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ht="12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ht="12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ht="12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ht="12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ht="12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ht="12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ht="12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ht="12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ht="12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ht="12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ht="12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ht="12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ht="12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ht="12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ht="12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ht="12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ht="12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ht="12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ht="12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ht="12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ht="12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ht="12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ht="12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ht="12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ht="12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ht="12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ht="12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ht="12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ht="12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ht="12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ht="12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ht="12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ht="12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ht="12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ht="12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ht="12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ht="12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ht="12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ht="12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ht="12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ht="12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ht="12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ht="12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ht="12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ht="12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ht="12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ht="12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ht="12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ht="12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ht="12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ht="12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ht="12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ht="12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ht="12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ht="12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ht="12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ht="12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ht="12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ht="12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ht="12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ht="12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ht="12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ht="12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ht="12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ht="12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ht="12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ht="12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ht="12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ht="12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ht="12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ht="12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ht="12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ht="12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ht="12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ht="12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ht="12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ht="12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ht="12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ht="12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ht="12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ht="12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ht="12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ht="12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ht="12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</sheetData>
  <mergeCells count="347">
    <mergeCell ref="G18:H19"/>
    <mergeCell ref="I18:I19"/>
    <mergeCell ref="G20:H21"/>
    <mergeCell ref="I20:I21"/>
    <mergeCell ref="K20:K21"/>
    <mergeCell ref="L20:L21"/>
    <mergeCell ref="N20:N21"/>
    <mergeCell ref="O20:O21"/>
    <mergeCell ref="P20:P21"/>
    <mergeCell ref="D14:D15"/>
    <mergeCell ref="D22:D23"/>
    <mergeCell ref="F22:F23"/>
    <mergeCell ref="G22:H23"/>
    <mergeCell ref="T22:T23"/>
    <mergeCell ref="U22:U23"/>
    <mergeCell ref="Q20:Q21"/>
    <mergeCell ref="R20:R21"/>
    <mergeCell ref="S20:S21"/>
    <mergeCell ref="T20:T21"/>
    <mergeCell ref="U20:U21"/>
    <mergeCell ref="V20:V21"/>
    <mergeCell ref="S22:S23"/>
    <mergeCell ref="V22:V23"/>
    <mergeCell ref="D24:F25"/>
    <mergeCell ref="G24:H25"/>
    <mergeCell ref="K24:K25"/>
    <mergeCell ref="L24:L25"/>
    <mergeCell ref="M24:M25"/>
    <mergeCell ref="N24:N25"/>
    <mergeCell ref="P24:P25"/>
    <mergeCell ref="D16:F17"/>
    <mergeCell ref="D20:F21"/>
    <mergeCell ref="I24:I25"/>
    <mergeCell ref="J24:J25"/>
    <mergeCell ref="G26:H27"/>
    <mergeCell ref="I26:I27"/>
    <mergeCell ref="K26:K27"/>
    <mergeCell ref="L26:L27"/>
    <mergeCell ref="M26:M27"/>
    <mergeCell ref="N26:N27"/>
    <mergeCell ref="O26:O27"/>
    <mergeCell ref="B14:B29"/>
    <mergeCell ref="C14:C29"/>
    <mergeCell ref="G16:H17"/>
    <mergeCell ref="I16:I17"/>
    <mergeCell ref="J16:J17"/>
    <mergeCell ref="J18:J19"/>
    <mergeCell ref="J20:J21"/>
    <mergeCell ref="J26:J27"/>
    <mergeCell ref="D28:F29"/>
    <mergeCell ref="G28:H29"/>
    <mergeCell ref="I28:I29"/>
    <mergeCell ref="J28:J29"/>
    <mergeCell ref="K28:K29"/>
    <mergeCell ref="L28:L29"/>
    <mergeCell ref="N32:N33"/>
    <mergeCell ref="O32:O33"/>
    <mergeCell ref="P32:P33"/>
    <mergeCell ref="R32:R33"/>
    <mergeCell ref="S32:S33"/>
    <mergeCell ref="T32:T33"/>
    <mergeCell ref="U32:U33"/>
    <mergeCell ref="V32:V33"/>
    <mergeCell ref="G30:H31"/>
    <mergeCell ref="G32:H33"/>
    <mergeCell ref="I32:I33"/>
    <mergeCell ref="J32:J33"/>
    <mergeCell ref="K32:K33"/>
    <mergeCell ref="L32:L33"/>
    <mergeCell ref="M32:M33"/>
    <mergeCell ref="M38:M39"/>
    <mergeCell ref="N38:N39"/>
    <mergeCell ref="D38:D39"/>
    <mergeCell ref="F38:F39"/>
    <mergeCell ref="G38:H39"/>
    <mergeCell ref="I38:I39"/>
    <mergeCell ref="J38:J39"/>
    <mergeCell ref="K38:K39"/>
    <mergeCell ref="L38:L39"/>
    <mergeCell ref="U34:U35"/>
    <mergeCell ref="V34:V35"/>
    <mergeCell ref="M34:M35"/>
    <mergeCell ref="N34:N35"/>
    <mergeCell ref="O34:O35"/>
    <mergeCell ref="P34:P35"/>
    <mergeCell ref="Q34:Q35"/>
    <mergeCell ref="S34:S35"/>
    <mergeCell ref="T34:T35"/>
    <mergeCell ref="D34:D35"/>
    <mergeCell ref="F34:F35"/>
    <mergeCell ref="G34:H35"/>
    <mergeCell ref="I34:I35"/>
    <mergeCell ref="J34:J35"/>
    <mergeCell ref="K34:K35"/>
    <mergeCell ref="L34:L35"/>
    <mergeCell ref="G36:H37"/>
    <mergeCell ref="I36:I37"/>
    <mergeCell ref="J36:J37"/>
    <mergeCell ref="K36:K37"/>
    <mergeCell ref="L36:L37"/>
    <mergeCell ref="M36:M37"/>
    <mergeCell ref="N36:N37"/>
    <mergeCell ref="O38:O39"/>
    <mergeCell ref="P38:P39"/>
    <mergeCell ref="Q38:Q39"/>
    <mergeCell ref="R38:R39"/>
    <mergeCell ref="S38:S39"/>
    <mergeCell ref="U38:U39"/>
    <mergeCell ref="V38:V39"/>
    <mergeCell ref="O36:O37"/>
    <mergeCell ref="P36:P37"/>
    <mergeCell ref="Q36:Q37"/>
    <mergeCell ref="R36:R37"/>
    <mergeCell ref="T36:T37"/>
    <mergeCell ref="U36:U37"/>
    <mergeCell ref="V36:V37"/>
    <mergeCell ref="N40:N41"/>
    <mergeCell ref="O40:O41"/>
    <mergeCell ref="P40:P41"/>
    <mergeCell ref="Q40:Q41"/>
    <mergeCell ref="R40:R41"/>
    <mergeCell ref="S40:S41"/>
    <mergeCell ref="T40:T41"/>
    <mergeCell ref="V40:V41"/>
    <mergeCell ref="D40:F41"/>
    <mergeCell ref="G40:H41"/>
    <mergeCell ref="I40:I41"/>
    <mergeCell ref="J40:J41"/>
    <mergeCell ref="K40:K41"/>
    <mergeCell ref="L40:L41"/>
    <mergeCell ref="M40:M41"/>
    <mergeCell ref="G46:I46"/>
    <mergeCell ref="J46:K46"/>
    <mergeCell ref="L46:M46"/>
    <mergeCell ref="N46:O46"/>
    <mergeCell ref="P46:Q46"/>
    <mergeCell ref="R46:S46"/>
    <mergeCell ref="T46:U46"/>
    <mergeCell ref="B48:F48"/>
    <mergeCell ref="G48:I48"/>
    <mergeCell ref="J48:K48"/>
    <mergeCell ref="L48:M48"/>
    <mergeCell ref="N48:O48"/>
    <mergeCell ref="P48:Q48"/>
    <mergeCell ref="R48:S48"/>
    <mergeCell ref="T48:U48"/>
    <mergeCell ref="B46:F46"/>
    <mergeCell ref="B47:F47"/>
    <mergeCell ref="G47:I47"/>
    <mergeCell ref="J47:K47"/>
    <mergeCell ref="L47:M47"/>
    <mergeCell ref="N47:O47"/>
    <mergeCell ref="P47:Q47"/>
    <mergeCell ref="B30:B37"/>
    <mergeCell ref="B38:B43"/>
    <mergeCell ref="C38:C43"/>
    <mergeCell ref="D42:D43"/>
    <mergeCell ref="D26:D27"/>
    <mergeCell ref="F26:F27"/>
    <mergeCell ref="C30:C37"/>
    <mergeCell ref="D30:D31"/>
    <mergeCell ref="F30:F31"/>
    <mergeCell ref="D32:F33"/>
    <mergeCell ref="D36:F37"/>
    <mergeCell ref="N42:N43"/>
    <mergeCell ref="O42:O43"/>
    <mergeCell ref="P42:P43"/>
    <mergeCell ref="Q42:Q43"/>
    <mergeCell ref="R42:R43"/>
    <mergeCell ref="S42:S43"/>
    <mergeCell ref="T42:T43"/>
    <mergeCell ref="U42:U43"/>
    <mergeCell ref="G42:H43"/>
    <mergeCell ref="I42:I43"/>
    <mergeCell ref="J42:J43"/>
    <mergeCell ref="K42:K43"/>
    <mergeCell ref="L42:L43"/>
    <mergeCell ref="M42:M43"/>
    <mergeCell ref="B44:V44"/>
    <mergeCell ref="R45:S45"/>
    <mergeCell ref="T45:U45"/>
    <mergeCell ref="F42:F43"/>
    <mergeCell ref="B45:F45"/>
    <mergeCell ref="G45:I45"/>
    <mergeCell ref="J45:K45"/>
    <mergeCell ref="L45:M45"/>
    <mergeCell ref="N45:O45"/>
    <mergeCell ref="P45:Q45"/>
    <mergeCell ref="R47:S47"/>
    <mergeCell ref="T47:U47"/>
    <mergeCell ref="R4:S4"/>
    <mergeCell ref="T4:U4"/>
    <mergeCell ref="B3:T3"/>
    <mergeCell ref="B4:F4"/>
    <mergeCell ref="G4:I4"/>
    <mergeCell ref="J4:K4"/>
    <mergeCell ref="L4:M4"/>
    <mergeCell ref="N4:O4"/>
    <mergeCell ref="P4:Q4"/>
    <mergeCell ref="S5:S6"/>
    <mergeCell ref="U5:U6"/>
    <mergeCell ref="B5:F5"/>
    <mergeCell ref="G5:H5"/>
    <mergeCell ref="I5:I6"/>
    <mergeCell ref="K5:K6"/>
    <mergeCell ref="M5:M6"/>
    <mergeCell ref="O5:O6"/>
    <mergeCell ref="Q5:Q6"/>
    <mergeCell ref="O8:O9"/>
    <mergeCell ref="P8:P9"/>
    <mergeCell ref="Q8:Q9"/>
    <mergeCell ref="R8:R9"/>
    <mergeCell ref="S8:S9"/>
    <mergeCell ref="T8:T9"/>
    <mergeCell ref="U8:U9"/>
    <mergeCell ref="V8:V9"/>
    <mergeCell ref="H8:H9"/>
    <mergeCell ref="I8:I9"/>
    <mergeCell ref="J8:J9"/>
    <mergeCell ref="K8:K9"/>
    <mergeCell ref="L8:L9"/>
    <mergeCell ref="M8:M9"/>
    <mergeCell ref="N8:N9"/>
    <mergeCell ref="B6:F6"/>
    <mergeCell ref="G6:H6"/>
    <mergeCell ref="G7:H7"/>
    <mergeCell ref="B8:B9"/>
    <mergeCell ref="C8:C9"/>
    <mergeCell ref="D8:D9"/>
    <mergeCell ref="F8:F9"/>
    <mergeCell ref="O14:O15"/>
    <mergeCell ref="P14:P15"/>
    <mergeCell ref="F14:F15"/>
    <mergeCell ref="G14:H15"/>
    <mergeCell ref="I14:I15"/>
    <mergeCell ref="K14:K15"/>
    <mergeCell ref="L14:L15"/>
    <mergeCell ref="M14:M15"/>
    <mergeCell ref="N14:N15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Q14:Q15"/>
    <mergeCell ref="R14:R15"/>
    <mergeCell ref="S14:S15"/>
    <mergeCell ref="T14:T15"/>
    <mergeCell ref="U14:U15"/>
    <mergeCell ref="V14:V15"/>
    <mergeCell ref="L16:L17"/>
    <mergeCell ref="R10:R11"/>
    <mergeCell ref="S10:S11"/>
    <mergeCell ref="T10:T11"/>
    <mergeCell ref="U10:U11"/>
    <mergeCell ref="V10:V11"/>
    <mergeCell ref="K10:K11"/>
    <mergeCell ref="L10:L11"/>
    <mergeCell ref="M10:M11"/>
    <mergeCell ref="N10:N11"/>
    <mergeCell ref="O10:O11"/>
    <mergeCell ref="P10:P11"/>
    <mergeCell ref="Q10:Q11"/>
    <mergeCell ref="T12:T13"/>
    <mergeCell ref="U12:U13"/>
    <mergeCell ref="V12:V13"/>
    <mergeCell ref="B10:B11"/>
    <mergeCell ref="D10:D11"/>
    <mergeCell ref="F10:F11"/>
    <mergeCell ref="G10:H10"/>
    <mergeCell ref="I10:I11"/>
    <mergeCell ref="J10:J11"/>
    <mergeCell ref="G11:H11"/>
    <mergeCell ref="C10:C11"/>
    <mergeCell ref="B12:C13"/>
    <mergeCell ref="D12:F13"/>
    <mergeCell ref="G12:H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Q18:Q19"/>
    <mergeCell ref="R18:R19"/>
    <mergeCell ref="S18:S19"/>
    <mergeCell ref="T18:T19"/>
    <mergeCell ref="U18:U19"/>
    <mergeCell ref="V18:V19"/>
    <mergeCell ref="D18:D19"/>
    <mergeCell ref="F18:F19"/>
    <mergeCell ref="K18:K19"/>
    <mergeCell ref="M18:M19"/>
    <mergeCell ref="N18:N19"/>
    <mergeCell ref="O18:O19"/>
    <mergeCell ref="P18:P19"/>
    <mergeCell ref="Q22:Q23"/>
    <mergeCell ref="R22:R23"/>
    <mergeCell ref="I22:I23"/>
    <mergeCell ref="J22:J23"/>
    <mergeCell ref="K22:K23"/>
    <mergeCell ref="L22:L23"/>
    <mergeCell ref="M22:M23"/>
    <mergeCell ref="O22:O23"/>
    <mergeCell ref="P22:P23"/>
    <mergeCell ref="S26:S27"/>
    <mergeCell ref="T26:T27"/>
    <mergeCell ref="U26:U27"/>
    <mergeCell ref="V26:V27"/>
    <mergeCell ref="Q24:Q25"/>
    <mergeCell ref="R24:R25"/>
    <mergeCell ref="S24:S25"/>
    <mergeCell ref="T24:T25"/>
    <mergeCell ref="U24:U25"/>
    <mergeCell ref="V24:V25"/>
    <mergeCell ref="P26:R27"/>
    <mergeCell ref="R30:R31"/>
    <mergeCell ref="S30:S31"/>
    <mergeCell ref="T30:T31"/>
    <mergeCell ref="U30:U31"/>
    <mergeCell ref="P28:P29"/>
    <mergeCell ref="Q28:Q29"/>
    <mergeCell ref="R28:R29"/>
    <mergeCell ref="T28:T29"/>
    <mergeCell ref="U28:U29"/>
    <mergeCell ref="V28:V29"/>
    <mergeCell ref="Q30:Q31"/>
    <mergeCell ref="V30:V31"/>
    <mergeCell ref="M28:M29"/>
    <mergeCell ref="N28:N29"/>
    <mergeCell ref="O28:O29"/>
    <mergeCell ref="I30:I31"/>
    <mergeCell ref="J30:J31"/>
    <mergeCell ref="K30:K31"/>
    <mergeCell ref="L30:L31"/>
    <mergeCell ref="M30:M31"/>
    <mergeCell ref="N30:N31"/>
    <mergeCell ref="O30:O31"/>
  </mergeCells>
  <printOptions/>
  <pageMargins bottom="0.787401575" footer="0.0" header="0.0" left="0.511811024" right="0.511811024" top="0.787401575"/>
  <pageSetup orientation="landscape"/>
  <drawing r:id="rId1"/>
</worksheet>
</file>